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66925"/>
  <mc:AlternateContent xmlns:mc="http://schemas.openxmlformats.org/markup-compatibility/2006">
    <mc:Choice Requires="x15">
      <x15ac:absPath xmlns:x15ac="http://schemas.microsoft.com/office/spreadsheetml/2010/11/ac" url="U:\Super_U\OPERATIONS\SNIA-N\JDP(HéliportParis)\2024_JDP_TWR_Relocalisation de la TWR\23_PRO\1_RENDU\_RENDU-FINAL\"/>
    </mc:Choice>
  </mc:AlternateContent>
  <xr:revisionPtr revIDLastSave="0" documentId="13_ncr:1_{1106FF51-AF60-4A15-A501-A06FE80F8D65}" xr6:coauthVersionLast="47" xr6:coauthVersionMax="47" xr10:uidLastSave="{00000000-0000-0000-0000-000000000000}"/>
  <bookViews>
    <workbookView xWindow="-120" yWindow="-120" windowWidth="38640" windowHeight="21120" activeTab="2" xr2:uid="{197F3485-F812-4B94-B9CB-DA716D8C0121}"/>
  </bookViews>
  <sheets>
    <sheet name="SYNTHESE" sheetId="6" r:id="rId1"/>
    <sheet name="DPGF SAUF ELEC" sheetId="1" r:id="rId2"/>
    <sheet name="DPGF CFO CFA" sheetId="7" r:id="rId3"/>
  </sheets>
  <externalReferences>
    <externalReference r:id="rId4"/>
  </externalReferences>
  <definedNames>
    <definedName name="_Toc204181502" localSheetId="1">'DPGF SAUF ELEC'!$F$134</definedName>
    <definedName name="_Toc212847049" localSheetId="1">'DPGF SAUF ELEC'!$F$43</definedName>
    <definedName name="BILAN">'[1]BILAN DETAILLE PAR ACTIVITE'!$D:$AU</definedName>
    <definedName name="Colorimètre">#REF!</definedName>
    <definedName name="RATIOS">[1]RATIOS!$B:$AE</definedName>
    <definedName name="TB_EQUIPT">#REF!</definedName>
    <definedName name="_xlnm.Print_Area" localSheetId="2">'DPGF CFO CFA'!$B$2:$L$109</definedName>
    <definedName name="_xlnm.Print_Area" localSheetId="1">'DPGF SAUF ELEC'!$B$2:$L$152</definedName>
    <definedName name="_xlnm.Print_Area" localSheetId="0">SYNTHESE!$B$2:$D$21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4" i="1" l="1"/>
  <c r="H48" i="1"/>
  <c r="H42" i="1" s="1"/>
  <c r="H43" i="1" s="1"/>
  <c r="H46" i="1" s="1"/>
  <c r="H47" i="1" s="1"/>
  <c r="H49" i="1"/>
  <c r="H50" i="1"/>
  <c r="H55" i="1"/>
  <c r="H67" i="1"/>
  <c r="H82" i="1" s="1"/>
  <c r="H68" i="1"/>
  <c r="H69" i="1"/>
  <c r="H72" i="1"/>
  <c r="H74" i="1"/>
  <c r="H75" i="1"/>
  <c r="H81" i="1"/>
  <c r="H84" i="1"/>
  <c r="L109" i="7"/>
  <c r="K92" i="1"/>
  <c r="D9" i="1"/>
  <c r="D10" i="1"/>
  <c r="D11" i="1" s="1"/>
  <c r="D12" i="1" s="1"/>
  <c r="D13" i="1" s="1"/>
  <c r="D14" i="1" s="1"/>
  <c r="D15" i="1" s="1"/>
  <c r="D16" i="1" s="1"/>
  <c r="D17" i="1" s="1"/>
  <c r="D18" i="1" s="1"/>
  <c r="D19" i="1" s="1"/>
  <c r="D20" i="1" s="1"/>
  <c r="D21" i="1" s="1"/>
  <c r="D22" i="1" s="1"/>
  <c r="D23" i="1" s="1"/>
  <c r="D24" i="1" s="1"/>
  <c r="D25" i="1" s="1"/>
  <c r="D26" i="1" s="1"/>
  <c r="D27" i="1" s="1"/>
  <c r="D28" i="1" s="1"/>
  <c r="D29" i="1" s="1"/>
  <c r="D30" i="1" s="1"/>
  <c r="D31" i="1" s="1"/>
  <c r="D32" i="1" s="1"/>
  <c r="D33" i="1" s="1"/>
  <c r="D34" i="1" s="1"/>
  <c r="D35" i="1" s="1"/>
  <c r="D36" i="1" s="1"/>
  <c r="D37" i="1" s="1"/>
  <c r="D38" i="1" s="1"/>
  <c r="D39" i="1" s="1"/>
  <c r="D40" i="1" s="1"/>
  <c r="D41" i="1" s="1"/>
  <c r="D42" i="1" s="1"/>
  <c r="D43" i="1" s="1"/>
  <c r="D44" i="1" s="1"/>
  <c r="D45" i="1" s="1"/>
  <c r="D46" i="1" s="1"/>
  <c r="D47" i="1" s="1"/>
  <c r="D48" i="1" s="1"/>
  <c r="D49" i="1" s="1"/>
  <c r="D50" i="1" s="1"/>
  <c r="D51" i="1" s="1"/>
  <c r="D52" i="1" s="1"/>
  <c r="D53" i="1" s="1"/>
  <c r="D54" i="1" s="1"/>
  <c r="D55" i="1" s="1"/>
  <c r="D56" i="1" s="1"/>
  <c r="D57" i="1" s="1"/>
  <c r="D58" i="1" s="1"/>
  <c r="D59" i="1" s="1"/>
  <c r="D60" i="1" s="1"/>
  <c r="D61" i="1" s="1"/>
  <c r="D62" i="1" s="1"/>
  <c r="D63" i="1" s="1"/>
  <c r="D64" i="1" s="1"/>
  <c r="D65" i="1" s="1"/>
  <c r="D66" i="1" s="1"/>
  <c r="D67" i="1" s="1"/>
  <c r="D68" i="1" s="1"/>
  <c r="D69" i="1" s="1"/>
  <c r="D70" i="1" s="1"/>
  <c r="D71" i="1" s="1"/>
  <c r="D72" i="1" s="1"/>
  <c r="D73" i="1" s="1"/>
  <c r="D74" i="1" s="1"/>
  <c r="D75" i="1" s="1"/>
  <c r="D76" i="1" s="1"/>
  <c r="D77" i="1" s="1"/>
  <c r="D78" i="1" s="1"/>
  <c r="D79" i="1" s="1"/>
  <c r="D80" i="1" s="1"/>
  <c r="D81" i="1" s="1"/>
  <c r="D82" i="1" s="1"/>
  <c r="D83" i="1" s="1"/>
  <c r="D84" i="1" s="1"/>
  <c r="D85" i="1" s="1"/>
  <c r="D86" i="1" s="1"/>
  <c r="D87" i="1" s="1"/>
  <c r="D88" i="1" s="1"/>
  <c r="D89" i="1" s="1"/>
  <c r="D90" i="1" s="1"/>
  <c r="D91" i="1" s="1"/>
  <c r="D92" i="1" s="1"/>
  <c r="D93" i="1" s="1"/>
  <c r="D9" i="7" s="1"/>
  <c r="D10" i="7" s="1"/>
  <c r="D11" i="7" s="1"/>
  <c r="D12" i="7" s="1"/>
  <c r="D15" i="7" s="1"/>
  <c r="D20" i="7" s="1"/>
  <c r="D24" i="7" s="1"/>
  <c r="D25" i="7" s="1"/>
  <c r="D26" i="7" s="1"/>
  <c r="D27" i="7" s="1"/>
  <c r="D28" i="7" s="1"/>
  <c r="D29" i="7" s="1"/>
  <c r="D30" i="7" s="1"/>
  <c r="D31" i="7" s="1"/>
  <c r="D32" i="7" s="1"/>
  <c r="D33" i="7" s="1"/>
  <c r="D34" i="7" s="1"/>
  <c r="D35" i="7" s="1"/>
  <c r="D36" i="7" s="1"/>
  <c r="D37" i="7" s="1"/>
  <c r="D38" i="7" s="1"/>
  <c r="D39" i="7" s="1"/>
  <c r="D40" i="7" s="1"/>
  <c r="D41" i="7" s="1"/>
  <c r="D42" i="7" s="1"/>
  <c r="D43" i="7" s="1"/>
  <c r="D44" i="7" s="1"/>
  <c r="D45" i="7" s="1"/>
  <c r="D46" i="7" s="1"/>
  <c r="D47" i="7" s="1"/>
  <c r="D48" i="7" s="1"/>
  <c r="D49" i="7" s="1"/>
  <c r="D50" i="7" s="1"/>
  <c r="D51" i="7" s="1"/>
  <c r="D52" i="7" s="1"/>
  <c r="D53" i="7" s="1"/>
  <c r="D54" i="7" s="1"/>
  <c r="D55" i="7" s="1"/>
  <c r="D56" i="7" s="1"/>
  <c r="D57" i="7" s="1"/>
  <c r="D58" i="7" s="1"/>
  <c r="D59" i="7" s="1"/>
  <c r="D60" i="7" s="1"/>
  <c r="D61" i="7" s="1"/>
  <c r="D62" i="7" s="1"/>
  <c r="D63" i="7" s="1"/>
  <c r="D64" i="7" s="1"/>
  <c r="D65" i="7" s="1"/>
  <c r="D66" i="7" s="1"/>
  <c r="D67" i="7" s="1"/>
  <c r="D68" i="7" s="1"/>
  <c r="D69" i="7" s="1"/>
  <c r="D70" i="7" s="1"/>
  <c r="D71" i="7" s="1"/>
  <c r="D72" i="7" s="1"/>
  <c r="D73" i="7" s="1"/>
  <c r="D74" i="7" s="1"/>
  <c r="D75" i="7" s="1"/>
  <c r="D76" i="7" s="1"/>
  <c r="D77" i="7" s="1"/>
  <c r="D78" i="7" s="1"/>
  <c r="D79" i="7" s="1"/>
  <c r="D80" i="7" s="1"/>
  <c r="D81" i="7" s="1"/>
  <c r="D82" i="7" s="1"/>
  <c r="D83" i="7" s="1"/>
  <c r="D84" i="7" s="1"/>
  <c r="D85" i="7" s="1"/>
  <c r="D86" i="7" s="1"/>
  <c r="D87" i="7" s="1"/>
  <c r="D88" i="7" s="1"/>
  <c r="D89" i="7" s="1"/>
  <c r="D90" i="7" s="1"/>
  <c r="D91" i="7" s="1"/>
  <c r="D92" i="7" s="1"/>
  <c r="D93" i="7" s="1"/>
  <c r="D94" i="7" s="1"/>
  <c r="D95" i="7" s="1"/>
  <c r="D96" i="7" s="1"/>
  <c r="D97" i="7" s="1"/>
  <c r="D98" i="7" s="1"/>
  <c r="D99" i="7" s="1"/>
  <c r="D100" i="7" s="1"/>
  <c r="D101" i="7" s="1"/>
  <c r="D102" i="7" s="1"/>
  <c r="D103" i="7" s="1"/>
  <c r="D104" i="7" s="1"/>
  <c r="D106" i="7" s="1"/>
  <c r="D107" i="7" s="1"/>
  <c r="D108" i="7" s="1"/>
  <c r="D95" i="1" s="1"/>
  <c r="D96" i="1" s="1"/>
  <c r="D97" i="1" s="1"/>
  <c r="D98" i="1" s="1"/>
  <c r="D99" i="1" s="1"/>
  <c r="D100" i="1" s="1"/>
  <c r="D101" i="1" s="1"/>
  <c r="D102" i="1" s="1"/>
  <c r="D103" i="1" s="1"/>
  <c r="D104" i="1" s="1"/>
  <c r="D105" i="1" s="1"/>
  <c r="D106" i="1" s="1"/>
  <c r="D107" i="1" s="1"/>
  <c r="D108" i="1" s="1"/>
  <c r="D109" i="1" s="1"/>
  <c r="D110" i="1" s="1"/>
  <c r="D111" i="1" s="1"/>
  <c r="D112" i="1" s="1"/>
  <c r="D113" i="1" s="1"/>
  <c r="D114" i="1" s="1"/>
  <c r="D115" i="1" s="1"/>
  <c r="D116" i="1" s="1"/>
  <c r="D117" i="1" s="1"/>
  <c r="D118" i="1" s="1"/>
  <c r="D119" i="1" s="1"/>
  <c r="D120" i="1" s="1"/>
  <c r="D121" i="1" s="1"/>
  <c r="D122" i="1" s="1"/>
  <c r="D123" i="1" s="1"/>
  <c r="D124" i="1" s="1"/>
  <c r="D125" i="1" s="1"/>
  <c r="D126" i="1" s="1"/>
  <c r="D127" i="1" s="1"/>
  <c r="D128" i="1" s="1"/>
  <c r="D129" i="1" s="1"/>
  <c r="D130" i="1" s="1"/>
  <c r="D131" i="1" s="1"/>
  <c r="D132" i="1" s="1"/>
  <c r="D133" i="1" s="1"/>
  <c r="D134" i="1" s="1"/>
  <c r="D135" i="1" s="1"/>
  <c r="D136" i="1" s="1"/>
  <c r="D137" i="1" s="1"/>
  <c r="D138" i="1" s="1"/>
  <c r="D139" i="1" s="1"/>
  <c r="D140" i="1" s="1"/>
  <c r="D141" i="1" s="1"/>
  <c r="D142" i="1" s="1"/>
  <c r="D143" i="1" s="1"/>
  <c r="D144" i="1" s="1"/>
  <c r="D145" i="1" s="1"/>
  <c r="D146" i="1" s="1"/>
  <c r="D147" i="1" s="1"/>
  <c r="D148" i="1" s="1"/>
  <c r="D149" i="1" s="1"/>
  <c r="D150" i="1" s="1"/>
  <c r="D151" i="1" s="1"/>
  <c r="K132" i="1"/>
  <c r="J87" i="7"/>
  <c r="J64" i="7"/>
  <c r="B11" i="1"/>
  <c r="B26" i="1" s="1"/>
  <c r="B34" i="1" s="1"/>
  <c r="B42" i="1" s="1"/>
  <c r="B52" i="1" s="1"/>
  <c r="B62" i="1" s="1"/>
  <c r="B67" i="1" s="1"/>
  <c r="B75" i="1" s="1"/>
  <c r="B85" i="1" s="1"/>
  <c r="B90" i="1" s="1"/>
  <c r="B94" i="1" s="1"/>
  <c r="B95" i="1" s="1"/>
  <c r="B112" i="1" s="1"/>
  <c r="B138" i="1" s="1"/>
  <c r="K149" i="1"/>
  <c r="D8" i="1"/>
  <c r="J51" i="7" l="1"/>
  <c r="J52" i="7"/>
  <c r="J53" i="7"/>
  <c r="J68" i="7"/>
  <c r="K18" i="1"/>
  <c r="K19" i="1"/>
  <c r="K50" i="1"/>
  <c r="K58" i="1"/>
  <c r="K59" i="1"/>
  <c r="K60" i="1"/>
  <c r="J86" i="7"/>
  <c r="J88" i="7"/>
  <c r="K76" i="1"/>
  <c r="K131" i="1"/>
  <c r="K34" i="1"/>
  <c r="K14" i="1"/>
  <c r="K13" i="1"/>
  <c r="K24" i="1"/>
  <c r="K23" i="1"/>
  <c r="K25" i="1"/>
  <c r="J155" i="1"/>
  <c r="J114" i="7"/>
  <c r="K8" i="1"/>
  <c r="K9" i="1"/>
  <c r="K10" i="1"/>
  <c r="K11" i="1"/>
  <c r="K12" i="1"/>
  <c r="K15" i="1"/>
  <c r="K16" i="1"/>
  <c r="K17" i="1"/>
  <c r="K20" i="1"/>
  <c r="K21" i="1"/>
  <c r="K22" i="1"/>
  <c r="K26" i="1"/>
  <c r="K27" i="1"/>
  <c r="K28" i="1"/>
  <c r="K29" i="1"/>
  <c r="K30" i="1"/>
  <c r="K31" i="1"/>
  <c r="K32" i="1"/>
  <c r="K33" i="1"/>
  <c r="K35" i="1"/>
  <c r="K36" i="1"/>
  <c r="K37" i="1"/>
  <c r="K38" i="1"/>
  <c r="K39" i="1"/>
  <c r="K40" i="1"/>
  <c r="K41" i="1"/>
  <c r="K42" i="1"/>
  <c r="K43" i="1"/>
  <c r="K44" i="1"/>
  <c r="K45" i="1"/>
  <c r="K46" i="1"/>
  <c r="K47" i="1"/>
  <c r="K48" i="1"/>
  <c r="K49" i="1"/>
  <c r="K51" i="1"/>
  <c r="K52" i="1"/>
  <c r="K53" i="1"/>
  <c r="K54" i="1"/>
  <c r="K55" i="1"/>
  <c r="K56" i="1"/>
  <c r="K57" i="1"/>
  <c r="K61" i="1"/>
  <c r="K62" i="1"/>
  <c r="K63" i="1"/>
  <c r="K64" i="1"/>
  <c r="K65" i="1"/>
  <c r="K66" i="1"/>
  <c r="K67" i="1"/>
  <c r="K68" i="1"/>
  <c r="K69" i="1"/>
  <c r="K70" i="1"/>
  <c r="K71" i="1"/>
  <c r="K72" i="1"/>
  <c r="K73" i="1"/>
  <c r="K74" i="1"/>
  <c r="K85" i="1"/>
  <c r="K86" i="1"/>
  <c r="K87" i="1"/>
  <c r="K88" i="1"/>
  <c r="K89" i="1"/>
  <c r="K75" i="1"/>
  <c r="K77" i="1"/>
  <c r="K78" i="1"/>
  <c r="K79" i="1"/>
  <c r="K80" i="1"/>
  <c r="K81" i="1"/>
  <c r="K82" i="1"/>
  <c r="K83" i="1"/>
  <c r="K84" i="1"/>
  <c r="K90" i="1"/>
  <c r="K91" i="1"/>
  <c r="K93"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3" i="1"/>
  <c r="K134" i="1"/>
  <c r="K135" i="1"/>
  <c r="K136" i="1"/>
  <c r="K137" i="1"/>
  <c r="K138" i="1"/>
  <c r="K139" i="1"/>
  <c r="K140" i="1"/>
  <c r="K141" i="1"/>
  <c r="K142" i="1"/>
  <c r="K143" i="1"/>
  <c r="K144" i="1"/>
  <c r="K145" i="1"/>
  <c r="K146" i="1"/>
  <c r="K147" i="1"/>
  <c r="K148" i="1"/>
  <c r="K150" i="1"/>
  <c r="K151" i="1"/>
  <c r="K7" i="1"/>
  <c r="J108" i="7"/>
  <c r="J107" i="7"/>
  <c r="J106" i="7"/>
  <c r="J104" i="7"/>
  <c r="J103" i="7"/>
  <c r="K103" i="7" s="1"/>
  <c r="J102" i="7"/>
  <c r="J101" i="7"/>
  <c r="J100" i="7"/>
  <c r="J99" i="7"/>
  <c r="J98" i="7"/>
  <c r="J97" i="7"/>
  <c r="J96" i="7"/>
  <c r="J95" i="7"/>
  <c r="J94" i="7"/>
  <c r="J93" i="7"/>
  <c r="J92" i="7"/>
  <c r="J91" i="7"/>
  <c r="J90" i="7"/>
  <c r="J89" i="7"/>
  <c r="K89" i="7" s="1"/>
  <c r="J85" i="7"/>
  <c r="J84" i="7"/>
  <c r="J83" i="7"/>
  <c r="J82" i="7"/>
  <c r="J81" i="7"/>
  <c r="J80" i="7"/>
  <c r="J79" i="7"/>
  <c r="J78" i="7"/>
  <c r="J77" i="7"/>
  <c r="J76" i="7"/>
  <c r="J75" i="7"/>
  <c r="J74" i="7"/>
  <c r="J73" i="7"/>
  <c r="J72" i="7"/>
  <c r="J71" i="7"/>
  <c r="J70" i="7"/>
  <c r="J69" i="7"/>
  <c r="J67" i="7"/>
  <c r="J66" i="7"/>
  <c r="J65" i="7"/>
  <c r="J63" i="7"/>
  <c r="J62" i="7"/>
  <c r="J61" i="7"/>
  <c r="J60" i="7"/>
  <c r="J59" i="7"/>
  <c r="J58" i="7"/>
  <c r="J57" i="7"/>
  <c r="J56" i="7"/>
  <c r="J55" i="7"/>
  <c r="J54" i="7"/>
  <c r="J50" i="7"/>
  <c r="J49" i="7"/>
  <c r="J48" i="7"/>
  <c r="J47" i="7"/>
  <c r="G47" i="7"/>
  <c r="J46" i="7"/>
  <c r="J45" i="7"/>
  <c r="J44" i="7"/>
  <c r="J43" i="7"/>
  <c r="J42" i="7"/>
  <c r="J41" i="7"/>
  <c r="J40" i="7"/>
  <c r="J39" i="7"/>
  <c r="J38" i="7"/>
  <c r="J37" i="7"/>
  <c r="J36" i="7"/>
  <c r="J35" i="7"/>
  <c r="J34" i="7"/>
  <c r="J33" i="7"/>
  <c r="J32" i="7"/>
  <c r="J31" i="7"/>
  <c r="J30" i="7"/>
  <c r="J29" i="7"/>
  <c r="J28" i="7"/>
  <c r="J27" i="7"/>
  <c r="G27" i="7"/>
  <c r="J26" i="7"/>
  <c r="G26" i="7"/>
  <c r="J25" i="7"/>
  <c r="G25" i="7"/>
  <c r="J24" i="7"/>
  <c r="G24" i="7"/>
  <c r="J20" i="7"/>
  <c r="K20" i="7" s="1"/>
  <c r="J15" i="7"/>
  <c r="K14" i="7"/>
  <c r="J12" i="7"/>
  <c r="J11" i="7"/>
  <c r="J10" i="7"/>
  <c r="J9" i="7"/>
  <c r="L11" i="1" l="1"/>
  <c r="K155" i="1"/>
  <c r="K104" i="7"/>
  <c r="K97" i="7"/>
  <c r="K90" i="7"/>
  <c r="K81" i="7"/>
  <c r="K75" i="7"/>
  <c r="K66" i="7"/>
  <c r="K60" i="7"/>
  <c r="K54" i="7"/>
  <c r="K24" i="7"/>
  <c r="K8" i="7"/>
  <c r="L89" i="7" l="1"/>
  <c r="L14" i="7"/>
  <c r="K114" i="7"/>
  <c r="L8" i="7"/>
  <c r="D5" i="6"/>
  <c r="L114" i="7" l="1"/>
  <c r="D15" i="6"/>
  <c r="H145" i="1"/>
  <c r="L52" i="1"/>
  <c r="D9" i="6" s="1"/>
  <c r="L42" i="1" l="1"/>
  <c r="D8" i="6" s="1"/>
  <c r="L95" i="1" l="1"/>
  <c r="D16" i="6" s="1"/>
  <c r="L112" i="1"/>
  <c r="D17" i="6" s="1"/>
  <c r="L90" i="1"/>
  <c r="D14" i="6" s="1"/>
  <c r="L138" i="1"/>
  <c r="D18" i="6" s="1"/>
  <c r="L34" i="1" l="1"/>
  <c r="D7" i="6" s="1"/>
  <c r="L26" i="1"/>
  <c r="D6" i="6" s="1"/>
  <c r="L85" i="1"/>
  <c r="D13" i="6" s="1"/>
  <c r="L75" i="1"/>
  <c r="D12" i="6" s="1"/>
  <c r="L62" i="1"/>
  <c r="D10" i="6" s="1"/>
  <c r="L7" i="1"/>
  <c r="L67" i="1"/>
  <c r="D11" i="6" s="1"/>
  <c r="D4" i="6" l="1"/>
  <c r="D19" i="6" s="1"/>
  <c r="D20" i="6" s="1"/>
  <c r="D21" i="6" s="1"/>
  <c r="L155" i="1"/>
  <c r="L152" i="1"/>
</calcChain>
</file>

<file path=xl/sharedStrings.xml><?xml version="1.0" encoding="utf-8"?>
<sst xmlns="http://schemas.openxmlformats.org/spreadsheetml/2006/main" count="726" uniqueCount="470">
  <si>
    <t>Prestation</t>
  </si>
  <si>
    <t>Unité</t>
  </si>
  <si>
    <t>Ensemble</t>
  </si>
  <si>
    <t>m²</t>
  </si>
  <si>
    <t>Menuiseries intérieures</t>
  </si>
  <si>
    <t>Mobilier</t>
  </si>
  <si>
    <t>Plinthes bois</t>
  </si>
  <si>
    <t>TVA</t>
  </si>
  <si>
    <t>TOTAL HT</t>
  </si>
  <si>
    <t>TOTAL TTC</t>
  </si>
  <si>
    <t>VRD</t>
  </si>
  <si>
    <t>Prestations générales</t>
  </si>
  <si>
    <t>Installations de chantier</t>
  </si>
  <si>
    <t>Etudes d’exécution</t>
  </si>
  <si>
    <t>D.O.E</t>
  </si>
  <si>
    <t>Nettoyage de fin de chantier</t>
  </si>
  <si>
    <t>Peinture de sol</t>
  </si>
  <si>
    <t>Carrelage</t>
  </si>
  <si>
    <t>Quantité Moe</t>
  </si>
  <si>
    <t>DECOMPOSITION DU PRIX GLOBAL ET FORFAITAIRE</t>
  </si>
  <si>
    <t>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</si>
  <si>
    <t>n°Prix</t>
  </si>
  <si>
    <t>Quantité entreprise</t>
  </si>
  <si>
    <t>Prix Unitaire</t>
  </si>
  <si>
    <t>Prix Total</t>
  </si>
  <si>
    <t>Sous Total</t>
  </si>
  <si>
    <t>Chapitre</t>
  </si>
  <si>
    <t>mètre</t>
  </si>
  <si>
    <t>n° Chapitre</t>
  </si>
  <si>
    <t>Gros œuvre</t>
  </si>
  <si>
    <t>Structure bois</t>
  </si>
  <si>
    <t>Remblaiement périphérique</t>
  </si>
  <si>
    <t>Rampe PMR</t>
  </si>
  <si>
    <t>Mur béton</t>
  </si>
  <si>
    <t>Charpente bois classe 2</t>
  </si>
  <si>
    <t>CLT 120</t>
  </si>
  <si>
    <t>Couverture Isolation étanchéité</t>
  </si>
  <si>
    <t>Naissance eaux pluviales et boites à eau</t>
  </si>
  <si>
    <t>Descente eaux pluviales</t>
  </si>
  <si>
    <t>Gouttière</t>
  </si>
  <si>
    <t>Isolation extérieure - Bardage</t>
  </si>
  <si>
    <t>Cloisons et plafonds</t>
  </si>
  <si>
    <t>Cloison</t>
  </si>
  <si>
    <t>Cloison acoustique</t>
  </si>
  <si>
    <t>Doublage intérieur</t>
  </si>
  <si>
    <t>Jouées de faux plafonds et coffrages divers</t>
  </si>
  <si>
    <t>Menuiseries extérieures</t>
  </si>
  <si>
    <t>Porte vitrée</t>
  </si>
  <si>
    <t>Serrurerie</t>
  </si>
  <si>
    <t>Garde corps toiture</t>
  </si>
  <si>
    <t>Rampe escalier</t>
  </si>
  <si>
    <t>Arceaux vélo</t>
  </si>
  <si>
    <t>Revêtements intérieurs</t>
  </si>
  <si>
    <t>Peinture anti poussière</t>
  </si>
  <si>
    <t>Peinture murale</t>
  </si>
  <si>
    <t>Faïence murale</t>
  </si>
  <si>
    <t>Béton ciré</t>
  </si>
  <si>
    <t>Peinture plafond</t>
  </si>
  <si>
    <t>Rayonnages placard de rangement</t>
  </si>
  <si>
    <t>Plomberie Sanitaire</t>
  </si>
  <si>
    <t>Chauffage Ventilation Climatisation</t>
  </si>
  <si>
    <t>Regard et réseau EP</t>
  </si>
  <si>
    <t>Fourreaux</t>
  </si>
  <si>
    <t>Portail 4m coulissant</t>
  </si>
  <si>
    <t>Portillons piétons</t>
  </si>
  <si>
    <t xml:space="preserve"> Construction de la nouvelle vigie de l’héliport Paris-Issy-les-Moulineaux-Valérie André</t>
  </si>
  <si>
    <t>Etudes d’exécution - PLB</t>
  </si>
  <si>
    <t>Panoplie - Compteur EFS</t>
  </si>
  <si>
    <t>Réseau évacuations EU - EV</t>
  </si>
  <si>
    <t>WC Toilette</t>
  </si>
  <si>
    <t>Receveur douche + pare douche + colonne de douche</t>
  </si>
  <si>
    <t>Vasque + robinetterie</t>
  </si>
  <si>
    <t>Vidoir ménage + robinetterie</t>
  </si>
  <si>
    <t>Accessoires</t>
  </si>
  <si>
    <t>ens</t>
  </si>
  <si>
    <t>U</t>
  </si>
  <si>
    <t>Ens</t>
  </si>
  <si>
    <t>Réseau distribution EF et ECS</t>
  </si>
  <si>
    <t>DOE-DIUO</t>
  </si>
  <si>
    <t>Essais et PV</t>
  </si>
  <si>
    <t>Barre de relevage</t>
  </si>
  <si>
    <t>Siphon de sol</t>
  </si>
  <si>
    <t>Hotte aspirante</t>
  </si>
  <si>
    <t>Evier + robinetterie</t>
  </si>
  <si>
    <t>Réseau d'évacuation et raccordement des condensats</t>
  </si>
  <si>
    <t>Conduits de ventilation circulaires du système double flux</t>
  </si>
  <si>
    <t>Conduits de ventilation circulaires de l'insufflateur d'air neuf vigie</t>
  </si>
  <si>
    <t>Pièges à sons</t>
  </si>
  <si>
    <t>Bouches de soufflage d’air Vigie</t>
  </si>
  <si>
    <t>Grille air neuf caisson d'insufflation vigie</t>
  </si>
  <si>
    <t>Essais et procès-verbaux</t>
  </si>
  <si>
    <t>Dossier des ouvrages exécutés, DIUO, DESP, Formation</t>
  </si>
  <si>
    <t>Etude d'exécution CVC</t>
  </si>
  <si>
    <t>Groupe extérieur salle technique (normal)</t>
  </si>
  <si>
    <t>Groupe extérieur vigie (normal)</t>
  </si>
  <si>
    <t>Groupe extérieur salle technique et vigie (secours)</t>
  </si>
  <si>
    <t>Réseau de distribution frigorifique</t>
  </si>
  <si>
    <t xml:space="preserve">Unités intérieures murales local informatique (normal et secours) </t>
  </si>
  <si>
    <t>Boîtiers de commande</t>
  </si>
  <si>
    <t>VMC Double Flux thermodynamique - Système 4 en 1</t>
  </si>
  <si>
    <t>Grilles de transfert d'air</t>
  </si>
  <si>
    <t>Bouches de soufflage et de reprise d’air du système de ventilation double flux</t>
  </si>
  <si>
    <t>Gille air neuf et grille de rejet VMC Double Flux</t>
  </si>
  <si>
    <t>Coffret de surveillance et suivi énergétique</t>
  </si>
  <si>
    <t>Essais étanchéité à l’air des réseaux</t>
  </si>
  <si>
    <t>Formation/assistance technique</t>
  </si>
  <si>
    <t>Plots, relevés en pied de façade</t>
  </si>
  <si>
    <t xml:space="preserve">Mur en ossature bois (Locaux en RDC) </t>
  </si>
  <si>
    <t>CLT 160</t>
  </si>
  <si>
    <t xml:space="preserve">Ensemble </t>
  </si>
  <si>
    <t>Pare pluie</t>
  </si>
  <si>
    <t xml:space="preserve">Parement claire-voie aluminium thermolaqué vigie </t>
  </si>
  <si>
    <t>Chape légère</t>
  </si>
  <si>
    <t>Clôture</t>
  </si>
  <si>
    <t>Plantations</t>
  </si>
  <si>
    <t>Tuyau d’arrosage</t>
  </si>
  <si>
    <t>Remise en état du site</t>
  </si>
  <si>
    <t>Caisson d'insufflation d'air neuf vigie et filtratio / régulation</t>
  </si>
  <si>
    <t>Unités intérieures console non carrossées Vigie  (normal et secours)</t>
  </si>
  <si>
    <t>RELATIONS AVEC LE GESTIONNAIRE DU RESEAU</t>
  </si>
  <si>
    <t>PM</t>
  </si>
  <si>
    <t>ESSAIS DES INSTALLATIONS</t>
  </si>
  <si>
    <t>ETUDES ET PLANS</t>
  </si>
  <si>
    <t>DOSSIER DE RECOLEMENT DES TRAVAUX (D. O. E)</t>
  </si>
  <si>
    <t xml:space="preserve">RESERVATIONS ET PERCEMENTS </t>
  </si>
  <si>
    <t>LIMITES DE PRESTATIONS</t>
  </si>
  <si>
    <t>CBPL (Tarif bleu )</t>
  </si>
  <si>
    <t>HL</t>
  </si>
  <si>
    <t>AGCP 60A 500mA S</t>
  </si>
  <si>
    <t>CCPI en limite de propriété</t>
  </si>
  <si>
    <t>Liaison jusqu'au comptage Tarif bleu depuis réseau public (CCPI)</t>
  </si>
  <si>
    <t>Câble de téléreport blindé jusqu'au Tarif Bleu</t>
  </si>
  <si>
    <t xml:space="preserve">Réalisation du bilan de puissance </t>
  </si>
  <si>
    <t>Inclus</t>
  </si>
  <si>
    <t>TGBT VIGIE</t>
  </si>
  <si>
    <t>TD 230V/24V</t>
  </si>
  <si>
    <t>Onduleur 5000VA CA</t>
  </si>
  <si>
    <t>Onduleur/chargeur CC</t>
  </si>
  <si>
    <t>Baie opérateur</t>
  </si>
  <si>
    <t>Luminaire Type A</t>
  </si>
  <si>
    <t>Luminaire Type B</t>
  </si>
  <si>
    <t>Luminaire Type C</t>
  </si>
  <si>
    <t>Luminaire Type D</t>
  </si>
  <si>
    <t>Luminaire Type E</t>
  </si>
  <si>
    <t>Luminaire Type F</t>
  </si>
  <si>
    <t xml:space="preserve">BAES Evacuation 45 lm </t>
  </si>
  <si>
    <t>BAES Evacuation 45 lm étanche</t>
  </si>
  <si>
    <t>BAES Ambiance 400 lm</t>
  </si>
  <si>
    <t>BAES Ambiance 400 lm IP65</t>
  </si>
  <si>
    <t>Bloc Autonome Portable d'Intervention (BAPI)</t>
  </si>
  <si>
    <t>Interrupteur simple allumage / va-et-vient Etanche</t>
  </si>
  <si>
    <t>Bouton de poussoir de relance</t>
  </si>
  <si>
    <t>Prise de courant 2P+T menage encastré</t>
  </si>
  <si>
    <t>Prise de courant 2P+T étanche</t>
  </si>
  <si>
    <t>Prise de courant 2x2P+T goulotte</t>
  </si>
  <si>
    <t>Prise de courant 2P+T 20A/32A</t>
  </si>
  <si>
    <t>Prise de courant 4P+T 125A</t>
  </si>
  <si>
    <t>Chemins de câbles CFO dalle marine 200x54</t>
  </si>
  <si>
    <t>Goulottes PVC 160x52 y compris accessoires</t>
  </si>
  <si>
    <t>Tube IRO</t>
  </si>
  <si>
    <t>Gaines ICTA</t>
  </si>
  <si>
    <t>Boite de derivation</t>
  </si>
  <si>
    <t>Rebouchements coupe-feu</t>
  </si>
  <si>
    <t>Barrette de terre principale</t>
  </si>
  <si>
    <t>Barrette de terre secondaire</t>
  </si>
  <si>
    <t>Fond de fouille</t>
  </si>
  <si>
    <t>Réseau équipotentielle secondaire</t>
  </si>
  <si>
    <t>Réseau équipotentielle principal</t>
  </si>
  <si>
    <t>Alarme type 4</t>
  </si>
  <si>
    <t xml:space="preserve">Déclencheurs manuels (DM) avec capot </t>
  </si>
  <si>
    <t xml:space="preserve">Diffuseurs sonores </t>
  </si>
  <si>
    <t>Diffuseurs lumineux</t>
  </si>
  <si>
    <t>Câblage SYT1 fil alarm rouge</t>
  </si>
  <si>
    <t>Câblage CR1-C1</t>
  </si>
  <si>
    <t>Essais, mise en service, paramétrage et formation</t>
  </si>
  <si>
    <t xml:space="preserve">Poste de réception </t>
  </si>
  <si>
    <t xml:space="preserve">Portier audio/vidéo </t>
  </si>
  <si>
    <t>Bouton de poussoir</t>
  </si>
  <si>
    <t>Potelet</t>
  </si>
  <si>
    <t>Câblage</t>
  </si>
  <si>
    <t>Essais, mise en service et paramétrage</t>
  </si>
  <si>
    <t xml:space="preserve">Mesure conservatoire (Fx Ø32 mesure conservatoire dans les cloisons y compris pot d'encastrement) </t>
  </si>
  <si>
    <t>Chemins de câbles CFA/SSI Dalle marine 200x54</t>
  </si>
  <si>
    <t>inclus</t>
  </si>
  <si>
    <t>Détecteur de présence</t>
  </si>
  <si>
    <t>m3</t>
  </si>
  <si>
    <t>Charpente pour support bac acier (classe 2)</t>
  </si>
  <si>
    <t>unité</t>
  </si>
  <si>
    <t>Bordure chasse roue rampe PMR</t>
  </si>
  <si>
    <t>CFO/CFA</t>
  </si>
  <si>
    <t>Prescritpions CFO/CFA (voir DPGF CFO/CFA)</t>
  </si>
  <si>
    <t>Miroir</t>
  </si>
  <si>
    <t>Regard AEP et EU/EV</t>
  </si>
  <si>
    <t>Regard CFO/CFA</t>
  </si>
  <si>
    <t>Revêtement cheminement piéton</t>
  </si>
  <si>
    <t>Pompe vide cave et système d’évacuation</t>
  </si>
  <si>
    <t>CCTP ELECTRICITE CFO CFA</t>
  </si>
  <si>
    <t>Sous chapitre</t>
  </si>
  <si>
    <t>Total sous chapitre</t>
  </si>
  <si>
    <t>Total chapitre</t>
  </si>
  <si>
    <t>A - PRESCRIPTIONS TECHNIQUES PARTICULIERES</t>
  </si>
  <si>
    <t>B - DESCRIPTIF DETAILLE COURANTS FORTS</t>
  </si>
  <si>
    <r>
      <t xml:space="preserve">B.1 ORIGINE DE L'INSTALLATION
</t>
    </r>
    <r>
      <rPr>
        <i/>
        <sz val="11"/>
        <rFont val="Calibri"/>
        <family val="2"/>
        <scheme val="minor"/>
      </rPr>
      <t>Fourniture, pose, raccordement, autocontroles et essais.</t>
    </r>
  </si>
  <si>
    <t>B.2 BILAN DE PUISSANCE PREVISIONNEL</t>
  </si>
  <si>
    <r>
      <t xml:space="preserve">B.3 TABLEAU GENERAL BASSE TENSION
</t>
    </r>
    <r>
      <rPr>
        <i/>
        <sz val="11"/>
        <rFont val="Calibri"/>
        <family val="2"/>
        <scheme val="minor"/>
      </rPr>
      <t>Fourniture, pose, raccordement, autocontroles et essais des TGBT yc inverseur manuel, contact SD et comptage.</t>
    </r>
  </si>
  <si>
    <r>
      <t xml:space="preserve">B.4 TABLEAUX DIVISIONNAIRES
</t>
    </r>
    <r>
      <rPr>
        <i/>
        <sz val="11"/>
        <rFont val="Calibri"/>
        <family val="2"/>
        <scheme val="minor"/>
      </rPr>
      <t>Fourniture, pose, raccordement, autocontroles et essais des tableaux divisionnaires yc modules GTB et comptages</t>
    </r>
    <r>
      <rPr>
        <b/>
        <i/>
        <sz val="11"/>
        <rFont val="Calibri"/>
        <family val="2"/>
        <scheme val="minor"/>
      </rPr>
      <t>.</t>
    </r>
  </si>
  <si>
    <r>
      <t xml:space="preserve">B.5 DISTRIBUTION PRINCIPALES ET SECONDAIRES
</t>
    </r>
    <r>
      <rPr>
        <i/>
        <sz val="11"/>
        <rFont val="Calibri"/>
        <family val="2"/>
        <scheme val="minor"/>
      </rPr>
      <t>Alimentations et câblages depuis TGBT.</t>
    </r>
  </si>
  <si>
    <t>Alim CF0 - Alimentation éclairage interieur</t>
  </si>
  <si>
    <t>Alim CF0 - Bus pour éclairage DALI</t>
  </si>
  <si>
    <t>Alim CF0 - Alimentation éclairage de sécurité</t>
  </si>
  <si>
    <t>Alim CF0 - Alimentation de commande</t>
  </si>
  <si>
    <t>Alim CF0 - Alimentation prises de courant</t>
  </si>
  <si>
    <t>Alim CF0 - Alimentation poste de travail</t>
  </si>
  <si>
    <t>Alim CF0 - Alimentation prises de courant 20/32A</t>
  </si>
  <si>
    <t>Alim CF0 - Alimentation prises de courant 125A</t>
  </si>
  <si>
    <t>Alim CFA - Alarme incendie</t>
  </si>
  <si>
    <t xml:space="preserve">Alim CFA - Système de Vidéophonie </t>
  </si>
  <si>
    <t>Alim CFA - Baie opérateur</t>
  </si>
  <si>
    <t>Alim CVC - VMC Double Flux thermodynamique</t>
  </si>
  <si>
    <t>Alim CVC - Pompe à chaleur Air Air - mini DRV - Normal ST</t>
  </si>
  <si>
    <t>Alim CVC - Pompe à chaleur Air Air - mini DRV - Secours ST + Vigie</t>
  </si>
  <si>
    <t>Alim CVC - Pompe à chaleur Air Air - mini DRV - Normal Vigie</t>
  </si>
  <si>
    <t>Alim CVC - Unités intérieures murales - Normales et Secours ST</t>
  </si>
  <si>
    <t>Alim CVC - Unités intérieures - Consoles normales non carrossée Vigie</t>
  </si>
  <si>
    <t>Alim CVC - Unités intérieures - Consoles normales Vigie</t>
  </si>
  <si>
    <t>Alim CVC - Caisson d'insufflation d'air neuf vigie et filtration - Régulation</t>
  </si>
  <si>
    <t xml:space="preserve">Alim CVC - Coffret Régulation CVC - Energy Management </t>
  </si>
  <si>
    <t xml:space="preserve">Alim CVC - Adoucisseur de 10L </t>
  </si>
  <si>
    <t xml:space="preserve">Alim CVC - Hotte aspirante </t>
  </si>
  <si>
    <t>Alim  spécifique - Alimentation TD 230V/24</t>
  </si>
  <si>
    <t>Alim divers - Stores</t>
  </si>
  <si>
    <t>Alim divers - Portillon</t>
  </si>
  <si>
    <t>Alim divers - Portail motorisé</t>
  </si>
  <si>
    <t>Alim divers - Pompe de relavage</t>
  </si>
  <si>
    <r>
      <t xml:space="preserve">B.6 ECLAIRAGE NORMAL
</t>
    </r>
    <r>
      <rPr>
        <i/>
        <sz val="11"/>
        <rFont val="Calibri"/>
        <family val="2"/>
        <scheme val="minor"/>
      </rPr>
      <t>Fourniture, pose et raccordement des appareils.</t>
    </r>
  </si>
  <si>
    <r>
      <t xml:space="preserve">B.7 ECLAIRAGE DE SECURITE
</t>
    </r>
    <r>
      <rPr>
        <i/>
        <sz val="11"/>
        <rFont val="Calibri"/>
        <family val="2"/>
        <scheme val="minor"/>
      </rPr>
      <t>Fourniture, pose et raccodement des luminaires d'éclairages de sécurité.</t>
    </r>
    <r>
      <rPr>
        <b/>
        <i/>
        <sz val="11"/>
        <rFont val="Calibri"/>
        <family val="2"/>
        <scheme val="minor"/>
      </rPr>
      <t xml:space="preserve"> </t>
    </r>
  </si>
  <si>
    <r>
      <t xml:space="preserve">B.8 APPAREILLAGES
</t>
    </r>
    <r>
      <rPr>
        <i/>
        <sz val="11"/>
        <rFont val="Calibri"/>
        <family val="2"/>
        <scheme val="minor"/>
      </rPr>
      <t>Fourniture, pose et raccordement :</t>
    </r>
  </si>
  <si>
    <t>B.9 CHEMINEMENTS COURANTS FORTS</t>
  </si>
  <si>
    <t>B.10 RESEAU DE TERRE</t>
  </si>
  <si>
    <t>B.11 PARAFOUDRE</t>
  </si>
  <si>
    <t>C - DESCRIPTIF DETAILLE COURANTS FAIBLES</t>
  </si>
  <si>
    <r>
      <t xml:space="preserve">C.1 ADDUCTION TELECOM 
</t>
    </r>
    <r>
      <rPr>
        <i/>
        <sz val="11"/>
        <rFont val="Calibri"/>
        <family val="2"/>
        <scheme val="minor"/>
      </rPr>
      <t>Fourniture, pose, raccordement, essais, mises en service et parametrage :</t>
    </r>
  </si>
  <si>
    <r>
      <t xml:space="preserve">C.2 SYSTÈME DE SECURITE INCENDIE
</t>
    </r>
    <r>
      <rPr>
        <i/>
        <sz val="11"/>
        <rFont val="Calibri"/>
        <family val="2"/>
        <scheme val="minor"/>
      </rPr>
      <t>Fourniture, pose, raccordement, essais, mises en service et parametrage :</t>
    </r>
  </si>
  <si>
    <r>
      <t xml:space="preserve">C.3 SYSTÈME DE VISIOPHONIE
</t>
    </r>
    <r>
      <rPr>
        <i/>
        <sz val="11"/>
        <rFont val="Calibri"/>
        <family val="2"/>
        <scheme val="minor"/>
      </rPr>
      <t>Fourniture, pose, raccordement, essais, mises en service et parametrage :</t>
    </r>
  </si>
  <si>
    <r>
      <t xml:space="preserve">C.4 SYSTÈME DE SURETE
</t>
    </r>
    <r>
      <rPr>
        <i/>
        <sz val="11"/>
        <rFont val="Calibri"/>
        <family val="2"/>
        <scheme val="minor"/>
      </rPr>
      <t>Fourniture, pose, raccordement, essais, mises en service et parametrage :</t>
    </r>
  </si>
  <si>
    <t>C.5 CHEMINEMENTS COURANTS FAIBLES</t>
  </si>
  <si>
    <t>verif</t>
  </si>
  <si>
    <t>Chaque désignation de poste se veut simplifiée et rappelle l'article correspondant du CCTP, lequel spécifie et apporte toutes les précisions utiles. Chaque désignation est donc réputée comprendre l'ensembleemble des dispositions, sujétions, équipements, accessoires divers, garnitures et autres... décrits au CCTP pour ce poste ou implicitement évoqués comme incombant aux règles de l'art.</t>
  </si>
  <si>
    <t>ensemble</t>
  </si>
  <si>
    <t>CFO/CFA (presta CCTP CFO CFA)</t>
  </si>
  <si>
    <t>Prix chapitre</t>
  </si>
  <si>
    <t xml:space="preserve"> Construction de la nouvelle vigie de l’héliport Paris-Issy-les-Moulineaux-Valérie André
SYNTHESE DPGF</t>
  </si>
  <si>
    <t>PRESTATIONS CCTP GENERAL et PCCV (ELEC A PART)</t>
  </si>
  <si>
    <t>Cuvelage</t>
  </si>
  <si>
    <t>Peinture anti graffiti</t>
  </si>
  <si>
    <t>Escalier bois 15 marches</t>
  </si>
  <si>
    <t>Panneau OSB 3</t>
  </si>
  <si>
    <t>Brasseurs d'air</t>
  </si>
  <si>
    <t>2.2</t>
  </si>
  <si>
    <t>2.3</t>
  </si>
  <si>
    <t>2.4</t>
  </si>
  <si>
    <t>Terrassements</t>
  </si>
  <si>
    <t xml:space="preserve">Mission géotechnique G3 </t>
  </si>
  <si>
    <t>Micropieux (MP)</t>
  </si>
  <si>
    <t>ml</t>
  </si>
  <si>
    <t>Massifs des MP</t>
  </si>
  <si>
    <t>u</t>
  </si>
  <si>
    <t>Longrines béton armé</t>
  </si>
  <si>
    <t>Réseaux sous dalle</t>
  </si>
  <si>
    <t>Dalle béton</t>
  </si>
  <si>
    <t>Isolant sous chape</t>
  </si>
  <si>
    <t>3.2</t>
  </si>
  <si>
    <t>3.3</t>
  </si>
  <si>
    <t>3.4</t>
  </si>
  <si>
    <t>3.5</t>
  </si>
  <si>
    <t>3.6</t>
  </si>
  <si>
    <t>3.7</t>
  </si>
  <si>
    <t>3.8</t>
  </si>
  <si>
    <t>3.9</t>
  </si>
  <si>
    <t>4.2</t>
  </si>
  <si>
    <t>4.3</t>
  </si>
  <si>
    <t>4.4</t>
  </si>
  <si>
    <t>4.5</t>
  </si>
  <si>
    <t>4.6</t>
  </si>
  <si>
    <t>4.7</t>
  </si>
  <si>
    <t>4.8</t>
  </si>
  <si>
    <t>4.9</t>
  </si>
  <si>
    <t>Complexe toiture végétalisée</t>
  </si>
  <si>
    <t>Complexe toiture bac acier</t>
  </si>
  <si>
    <t>Couvertine toiture végétalisée</t>
  </si>
  <si>
    <t>Rive pourtour toiture bac-acier + support</t>
  </si>
  <si>
    <t>Trop plein</t>
  </si>
  <si>
    <t>5.2</t>
  </si>
  <si>
    <t>5.3</t>
  </si>
  <si>
    <t>5.4</t>
  </si>
  <si>
    <t>5.5</t>
  </si>
  <si>
    <t>5.6</t>
  </si>
  <si>
    <t>5.7</t>
  </si>
  <si>
    <t>5.8</t>
  </si>
  <si>
    <t>5.9</t>
  </si>
  <si>
    <t>Isolation fibre de bois des parois verticales entre montants (MOB)</t>
  </si>
  <si>
    <t>Complément d’isolation fibre de bois extérieure MOB</t>
  </si>
  <si>
    <t>Isolant fibre de bois mur béton</t>
  </si>
  <si>
    <t>Isolation sous face plancher vigie</t>
  </si>
  <si>
    <t>Membrane pare vapeur et étancheité à l'air</t>
  </si>
  <si>
    <t>Bardage rainuré</t>
  </si>
  <si>
    <t>Bardage lisse</t>
  </si>
  <si>
    <t>Passage de câble dans paroi</t>
  </si>
  <si>
    <t>6.2</t>
  </si>
  <si>
    <t>6.3</t>
  </si>
  <si>
    <t>6.4</t>
  </si>
  <si>
    <t>6.5</t>
  </si>
  <si>
    <t>6.6</t>
  </si>
  <si>
    <t>6.7</t>
  </si>
  <si>
    <t>6.8</t>
  </si>
  <si>
    <t>6.9</t>
  </si>
  <si>
    <t>6.10</t>
  </si>
  <si>
    <t xml:space="preserve">Fenêtre type B - triple vitrage 1650x1000mm </t>
  </si>
  <si>
    <t xml:space="preserve">Fenêtre type A - triple vitrage 2250x500mm </t>
  </si>
  <si>
    <t xml:space="preserve">Fenêtre type C - triple vitrage 1650x525mm </t>
  </si>
  <si>
    <t>Fenêtres type D - menuiseries vigie</t>
  </si>
  <si>
    <t>Protection solaire fenetre type A</t>
  </si>
  <si>
    <t>Protection solaire fenetre type B</t>
  </si>
  <si>
    <t>Protection solaire fenetre type C</t>
  </si>
  <si>
    <t>6.11</t>
  </si>
  <si>
    <t>Store intérieur plastique transparent type « Plastic view »</t>
  </si>
  <si>
    <t>7.2</t>
  </si>
  <si>
    <t>7.3</t>
  </si>
  <si>
    <t>7.4</t>
  </si>
  <si>
    <t>7.5</t>
  </si>
  <si>
    <t>7.6</t>
  </si>
  <si>
    <t>Porte type P1 (acoustique 36 dB)</t>
  </si>
  <si>
    <t xml:space="preserve">Porte type P2 (acoustique 44 dB) </t>
  </si>
  <si>
    <t xml:space="preserve">Porte type P3 (tiercée, haute 2,54m, acoustique 40 dB) </t>
  </si>
  <si>
    <t>Porte type P5 (gaine)</t>
  </si>
  <si>
    <t>8.2</t>
  </si>
  <si>
    <t>8.3</t>
  </si>
  <si>
    <t>8.4</t>
  </si>
  <si>
    <t>8.5</t>
  </si>
  <si>
    <t>8.6</t>
  </si>
  <si>
    <t>Doublage thermique et acoustique plafond vigie</t>
  </si>
  <si>
    <t>Faux plafond acoustique démontable coloré 60x120</t>
  </si>
  <si>
    <t>Faux plafond acoustique démontable blanc 60x60</t>
  </si>
  <si>
    <t>Doublage thermique et acoustique plafond salle technique</t>
  </si>
  <si>
    <t>9.2</t>
  </si>
  <si>
    <t>9.3</t>
  </si>
  <si>
    <t>9.4</t>
  </si>
  <si>
    <t>9.5</t>
  </si>
  <si>
    <t>9.6</t>
  </si>
  <si>
    <t xml:space="preserve">Tube support d'antenne </t>
  </si>
  <si>
    <t xml:space="preserve">Meuble pour deux unités intérieures de climatisation </t>
  </si>
  <si>
    <t xml:space="preserve">Meuble pour une unité intérieure de climatisation </t>
  </si>
  <si>
    <t>10.2</t>
  </si>
  <si>
    <t>10.3</t>
  </si>
  <si>
    <t>10.4</t>
  </si>
  <si>
    <t>10.5</t>
  </si>
  <si>
    <t>11.2</t>
  </si>
  <si>
    <t>11.3</t>
  </si>
  <si>
    <t>11.4</t>
  </si>
  <si>
    <t>11.5</t>
  </si>
  <si>
    <t>11.6</t>
  </si>
  <si>
    <t>Chape armée</t>
  </si>
  <si>
    <t>14.2</t>
  </si>
  <si>
    <t>14.3</t>
  </si>
  <si>
    <t>14.4</t>
  </si>
  <si>
    <t>14.5</t>
  </si>
  <si>
    <t>14.6</t>
  </si>
  <si>
    <t>14.7</t>
  </si>
  <si>
    <t>14.8</t>
  </si>
  <si>
    <t>14.9</t>
  </si>
  <si>
    <t>14.10</t>
  </si>
  <si>
    <t>14.11</t>
  </si>
  <si>
    <t>14.12</t>
  </si>
  <si>
    <t>14.13</t>
  </si>
  <si>
    <t>14.14</t>
  </si>
  <si>
    <t>14.15</t>
  </si>
  <si>
    <t>14.16</t>
  </si>
  <si>
    <t>14.17</t>
  </si>
  <si>
    <t>14.18</t>
  </si>
  <si>
    <t>15.2</t>
  </si>
  <si>
    <t>15.3</t>
  </si>
  <si>
    <t>15.4</t>
  </si>
  <si>
    <t>15.5</t>
  </si>
  <si>
    <t>15.6</t>
  </si>
  <si>
    <t>15.7</t>
  </si>
  <si>
    <t>15.8</t>
  </si>
  <si>
    <t>15.9</t>
  </si>
  <si>
    <t>15.10</t>
  </si>
  <si>
    <t>15.11</t>
  </si>
  <si>
    <t>15.12</t>
  </si>
  <si>
    <t>15.13</t>
  </si>
  <si>
    <t>15.14</t>
  </si>
  <si>
    <t>15.15</t>
  </si>
  <si>
    <t>15.16</t>
  </si>
  <si>
    <t>Enrobé circulation</t>
  </si>
  <si>
    <t>Maillage foudre toiture et façade</t>
  </si>
  <si>
    <t xml:space="preserve">Maillage foudre planchers techniques </t>
  </si>
  <si>
    <t>Alim divers - Plaque induction</t>
  </si>
  <si>
    <t>Alim divers - Bandeau LED</t>
  </si>
  <si>
    <t>Bouton de gradation luminaires vigie</t>
  </si>
  <si>
    <t>Alim divers - Four micro onde</t>
  </si>
  <si>
    <t>Meubles de cuisine + équipements</t>
  </si>
  <si>
    <t>Porte type P4 (placard)</t>
  </si>
  <si>
    <t>Corps d'état</t>
  </si>
  <si>
    <t>Menuiseries Intérieures</t>
  </si>
  <si>
    <t xml:space="preserve">
Serrurerie</t>
  </si>
  <si>
    <t xml:space="preserve"> Mobilier</t>
  </si>
  <si>
    <t>Cloisons, plafonds</t>
  </si>
  <si>
    <t>Ref CCTP</t>
  </si>
  <si>
    <t>Nichoir</t>
  </si>
  <si>
    <t xml:space="preserve">Revêtement poreux pour stationnement </t>
  </si>
  <si>
    <t>Charpente bois classe 3a</t>
  </si>
  <si>
    <t>Prestations générale</t>
  </si>
  <si>
    <t>2.1</t>
  </si>
  <si>
    <t>3.10</t>
  </si>
  <si>
    <t>3.11</t>
  </si>
  <si>
    <t>3.12</t>
  </si>
  <si>
    <t>3.13</t>
  </si>
  <si>
    <t>3.14</t>
  </si>
  <si>
    <t>3.15</t>
  </si>
  <si>
    <t>3.16</t>
  </si>
  <si>
    <t>Isolant soubassement</t>
  </si>
  <si>
    <t>Protection solaire fenetre type D (menuiserie vigie)</t>
  </si>
  <si>
    <t>7.7</t>
  </si>
  <si>
    <t>7.8</t>
  </si>
  <si>
    <t>7.9</t>
  </si>
  <si>
    <t>7.10</t>
  </si>
  <si>
    <t>7.11</t>
  </si>
  <si>
    <t>9.7</t>
  </si>
  <si>
    <t>9.8</t>
  </si>
  <si>
    <t>9.9</t>
  </si>
  <si>
    <t>10.6</t>
  </si>
  <si>
    <t>10.7</t>
  </si>
  <si>
    <t>10.8</t>
  </si>
  <si>
    <t>10.9</t>
  </si>
  <si>
    <t>10.10</t>
  </si>
  <si>
    <t>10.11</t>
  </si>
  <si>
    <t>12.2</t>
  </si>
  <si>
    <t>12.3</t>
  </si>
  <si>
    <t>12.4</t>
  </si>
  <si>
    <t>12.5</t>
  </si>
  <si>
    <t>Balise lumineuse de sécurtié aéroportuaire</t>
  </si>
  <si>
    <t>Réseau de terre foudre</t>
  </si>
  <si>
    <t>15.17</t>
  </si>
  <si>
    <t>15.18</t>
  </si>
  <si>
    <t>15.19</t>
  </si>
  <si>
    <t>15.20</t>
  </si>
  <si>
    <t>15.21</t>
  </si>
  <si>
    <t>15.22</t>
  </si>
  <si>
    <t>15.23</t>
  </si>
  <si>
    <t>15.24</t>
  </si>
  <si>
    <t>15.25</t>
  </si>
  <si>
    <t>15.26</t>
  </si>
  <si>
    <t>15.27</t>
  </si>
  <si>
    <t>Systèmes de traversées de paroi étanches à l'air</t>
  </si>
  <si>
    <t>16.2</t>
  </si>
  <si>
    <t>16.3</t>
  </si>
  <si>
    <t>16.4</t>
  </si>
  <si>
    <t>16.5</t>
  </si>
  <si>
    <t>16.6</t>
  </si>
  <si>
    <t>16.7</t>
  </si>
  <si>
    <t>16.8</t>
  </si>
  <si>
    <t>16.9</t>
  </si>
  <si>
    <t>16.10</t>
  </si>
  <si>
    <t>16.11</t>
  </si>
  <si>
    <t>16.12</t>
  </si>
  <si>
    <t>16.13</t>
  </si>
  <si>
    <t>16.14</t>
  </si>
  <si>
    <t>16.15</t>
  </si>
  <si>
    <t>88 à 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</si>
</sst>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0.00\ &quot;€&quot;"/>
    <numFmt numFmtId="165" formatCode="_-* #,##0.00\ _€_-;\-* #,##0.00\ _€_-;_-* &quot;-&quot;??\ _€_-;_-@_-"/>
    <numFmt numFmtId="166" formatCode="_-* #,##0.00\ [$€-1]_-;\-* #,##0.00\ [$€-1]_-;_-* \-??\ [$€-1]_-"/>
    <numFmt numFmtId="167" formatCode="_-* #,##0.00&quot; €&quot;_-;\-* #,##0.00&quot; €&quot;_-;_-* \-??&quot; €&quot;_-;_-@_-"/>
    <numFmt numFmtId="168" formatCode="_-* #,##0.00\ _€_-;\-* #,##0.00\ _€_-;_-* \-??\ _€_-;_-@_-"/>
    <numFmt numFmtId="169" formatCode="[$-40C]General"/>
    <numFmt numFmtId="170" formatCode="&quot; &quot;#,##0.00&quot; &quot;[$€-40C]&quot; &quot;;&quot;-&quot;#,##0.00&quot; &quot;[$€-40C]&quot; &quot;;&quot; -&quot;#&quot; &quot;[$€-40C]&quot; &quot;;@&quot; &quot;"/>
    <numFmt numFmtId="171" formatCode="&quot; &quot;#,##0.00&quot; € &quot;;&quot;-&quot;#,##0.00&quot; € &quot;;&quot; -&quot;#&quot; € &quot;;@&quot; &quot;"/>
    <numFmt numFmtId="172" formatCode="#,##0.00&quot; &quot;[$€-40C];[Red]&quot;-&quot;#,##0.00&quot; &quot;[$€-40C]"/>
    <numFmt numFmtId="173" formatCode="_-* #,##0.00\ &quot;F&quot;_-;\-* #,##0.00\ &quot;F&quot;_-;_-* &quot;-&quot;??\ &quot;F&quot;_-;_-@_-"/>
    <numFmt numFmtId="174" formatCode="_-* #,##0.00\ _F_-;\-* #,##0.00\ _F_-;_-* &quot;-&quot;??\ _F_-;_-@_-"/>
    <numFmt numFmtId="175" formatCode="_-* #,##0.00\ [$€-1]_-;\-* #,##0.00\ [$€-1]_-;_-* &quot;-&quot;??\ [$€-1]_-"/>
    <numFmt numFmtId="176" formatCode="0.0"/>
    <numFmt numFmtId="177" formatCode="_-* #,##0\ [$€-40C]_-;\-* #,##0\ [$€-40C]_-;_-* &quot;-&quot;??\ [$€-40C]_-;_-@_-"/>
  </numFmts>
  <fonts count="49">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8"/>
      <name val="Calibri"/>
      <family val="2"/>
      <scheme val="minor"/>
    </font>
    <font>
      <sz val="11"/>
      <color theme="1"/>
      <name val="Calibri"/>
      <family val="2"/>
      <scheme val="minor"/>
    </font>
    <font>
      <sz val="11"/>
      <name val="Calibri"/>
      <family val="2"/>
      <scheme val="minor"/>
    </font>
    <font>
      <sz val="10"/>
      <name val="Arial"/>
      <family val="2"/>
    </font>
    <font>
      <sz val="11"/>
      <color indexed="8"/>
      <name val="Calibri"/>
      <family val="2"/>
    </font>
    <font>
      <sz val="11"/>
      <color rgb="FF000000"/>
      <name val="Arial1"/>
    </font>
    <font>
      <sz val="11"/>
      <color rgb="FF000000"/>
      <name val="Calibri1"/>
    </font>
    <font>
      <sz val="11"/>
      <color rgb="FFFFFFFF"/>
      <name val="Calibri1"/>
    </font>
    <font>
      <sz val="11"/>
      <color rgb="FFFF0000"/>
      <name val="Calibri1"/>
    </font>
    <font>
      <b/>
      <sz val="11"/>
      <color rgb="FFFF9900"/>
      <name val="Calibri1"/>
    </font>
    <font>
      <sz val="11"/>
      <color rgb="FFFF9900"/>
      <name val="Calibri1"/>
    </font>
    <font>
      <sz val="11"/>
      <color rgb="FF333399"/>
      <name val="Calibri1"/>
    </font>
    <font>
      <sz val="11"/>
      <color rgb="FF000000"/>
      <name val="Calibri"/>
      <family val="2"/>
    </font>
    <font>
      <b/>
      <i/>
      <sz val="16"/>
      <color rgb="FF000000"/>
      <name val="Arial1"/>
    </font>
    <font>
      <sz val="11"/>
      <color rgb="FF800080"/>
      <name val="Calibri1"/>
    </font>
    <font>
      <sz val="11"/>
      <color rgb="FF993300"/>
      <name val="Calibri1"/>
    </font>
    <font>
      <sz val="10"/>
      <color rgb="FF000000"/>
      <name val="Arial2"/>
    </font>
    <font>
      <b/>
      <i/>
      <u/>
      <sz val="11"/>
      <color rgb="FF000000"/>
      <name val="Arial1"/>
    </font>
    <font>
      <sz val="11"/>
      <color rgb="FF008000"/>
      <name val="Calibri1"/>
    </font>
    <font>
      <b/>
      <sz val="11"/>
      <color rgb="FF333333"/>
      <name val="Calibri1"/>
    </font>
    <font>
      <i/>
      <sz val="11"/>
      <color rgb="FF808080"/>
      <name val="Calibri1"/>
    </font>
    <font>
      <b/>
      <sz val="15"/>
      <color rgb="FF003366"/>
      <name val="Calibri1"/>
    </font>
    <font>
      <b/>
      <sz val="13"/>
      <color rgb="FF003366"/>
      <name val="Calibri1"/>
    </font>
    <font>
      <b/>
      <sz val="11"/>
      <color rgb="FF003366"/>
      <name val="Calibri1"/>
    </font>
    <font>
      <b/>
      <sz val="18"/>
      <color rgb="FF003366"/>
      <name val="Cambria"/>
      <family val="1"/>
    </font>
    <font>
      <b/>
      <sz val="11"/>
      <color rgb="FF000000"/>
      <name val="Calibri1"/>
    </font>
    <font>
      <b/>
      <sz val="11"/>
      <color rgb="FFFFFFFF"/>
      <name val="Calibri1"/>
    </font>
    <font>
      <sz val="10"/>
      <color rgb="FF000000"/>
      <name val="Arial1"/>
      <family val="2"/>
    </font>
    <font>
      <sz val="12"/>
      <name val="Times New Roman"/>
      <family val="1"/>
    </font>
    <font>
      <i/>
      <sz val="11"/>
      <color indexed="8"/>
      <name val="Calibri"/>
      <family val="2"/>
      <scheme val="minor"/>
    </font>
    <font>
      <sz val="11"/>
      <color indexed="8"/>
      <name val="MS Sans Serif"/>
      <family val="2"/>
    </font>
    <font>
      <b/>
      <sz val="11"/>
      <color indexed="9"/>
      <name val="MS Sans Serif"/>
      <family val="2"/>
    </font>
    <font>
      <b/>
      <sz val="11"/>
      <color indexed="10"/>
      <name val="MS Sans Serif"/>
      <family val="2"/>
    </font>
    <font>
      <sz val="11"/>
      <color indexed="9"/>
      <name val="MS Sans Serif"/>
      <family val="2"/>
    </font>
    <font>
      <b/>
      <sz val="14"/>
      <name val="Calibri"/>
      <family val="2"/>
      <scheme val="minor"/>
    </font>
    <font>
      <b/>
      <sz val="11"/>
      <name val="Calibri"/>
      <family val="2"/>
      <scheme val="minor"/>
    </font>
    <font>
      <b/>
      <sz val="16"/>
      <name val="Arial"/>
      <family val="2"/>
    </font>
    <font>
      <i/>
      <sz val="10"/>
      <name val="Arial"/>
      <family val="2"/>
    </font>
    <font>
      <sz val="11"/>
      <name val="Arial"/>
      <family val="2"/>
    </font>
    <font>
      <b/>
      <sz val="16"/>
      <name val="Calibri"/>
      <family val="2"/>
      <scheme val="minor"/>
    </font>
    <font>
      <b/>
      <sz val="12"/>
      <name val="Calibri"/>
      <family val="2"/>
      <scheme val="minor"/>
    </font>
    <font>
      <b/>
      <sz val="12"/>
      <color theme="1"/>
      <name val="Calibri"/>
      <family val="2"/>
      <scheme val="minor"/>
    </font>
    <font>
      <sz val="10"/>
      <name val="Calibri"/>
      <family val="2"/>
      <scheme val="minor"/>
    </font>
    <font>
      <i/>
      <sz val="11"/>
      <name val="Calibri"/>
      <family val="2"/>
      <scheme val="minor"/>
    </font>
    <font>
      <b/>
      <i/>
      <sz val="11"/>
      <name val="Calibri"/>
      <family val="2"/>
      <scheme val="minor"/>
    </font>
  </fonts>
  <fills count="3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FFFFCC"/>
        <bgColor rgb="FFFFFFCC"/>
      </patternFill>
    </fill>
    <fill>
      <patternFill patternType="solid">
        <fgColor rgb="FFFFFF99"/>
        <bgColor rgb="FFFFFF99"/>
      </patternFill>
    </fill>
    <fill>
      <patternFill patternType="solid">
        <fgColor rgb="FFFF950E"/>
        <bgColor rgb="FFFF950E"/>
      </patternFill>
    </fill>
    <fill>
      <patternFill patternType="solid">
        <fgColor rgb="FFFF3333"/>
        <bgColor rgb="FFFF3333"/>
      </patternFill>
    </fill>
    <fill>
      <patternFill patternType="solid">
        <fgColor rgb="FF969696"/>
        <bgColor rgb="FF969696"/>
      </patternFill>
    </fill>
    <fill>
      <patternFill patternType="solid">
        <fgColor rgb="FF3DEB3D"/>
        <bgColor rgb="FF3DEB3D"/>
      </patternFill>
    </fill>
    <fill>
      <patternFill patternType="solid">
        <fgColor indexed="19"/>
        <bgColor indexed="54"/>
      </patternFill>
    </fill>
    <fill>
      <patternFill patternType="solid">
        <fgColor indexed="13"/>
        <bgColor indexed="3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249977111117893"/>
        <bgColor indexed="64"/>
      </patternFill>
    </fill>
  </fills>
  <borders count="5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rgb="FF808080"/>
      </left>
      <right style="thin">
        <color rgb="FF808080"/>
      </right>
      <top style="thin">
        <color rgb="FF808080"/>
      </top>
      <bottom style="thin">
        <color rgb="FF808080"/>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thin">
        <color auto="1"/>
      </left>
      <right style="thin">
        <color auto="1"/>
      </right>
      <top style="thin">
        <color auto="1"/>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bottom/>
      <diagonal/>
    </border>
  </borders>
  <cellStyleXfs count="170">
    <xf numFmtId="0" fontId="0" fillId="0" borderId="0"/>
    <xf numFmtId="166" fontId="8" fillId="0" borderId="0" applyFill="0" applyBorder="0" applyAlignment="0" applyProtection="0"/>
    <xf numFmtId="166" fontId="8" fillId="0" borderId="0" applyFill="0" applyBorder="0" applyAlignment="0" applyProtection="0"/>
    <xf numFmtId="167" fontId="8" fillId="0" borderId="0" applyFill="0" applyBorder="0" applyAlignment="0" applyProtection="0"/>
    <xf numFmtId="168" fontId="8" fillId="0" borderId="0" applyFill="0" applyBorder="0" applyAlignment="0" applyProtection="0"/>
    <xf numFmtId="0" fontId="7" fillId="0" borderId="0"/>
    <xf numFmtId="0" fontId="8" fillId="0" borderId="0"/>
    <xf numFmtId="0" fontId="7" fillId="0" borderId="0"/>
    <xf numFmtId="0" fontId="8" fillId="0" borderId="0"/>
    <xf numFmtId="0" fontId="7" fillId="0" borderId="0"/>
    <xf numFmtId="0" fontId="8" fillId="0" borderId="0"/>
    <xf numFmtId="9" fontId="7" fillId="0" borderId="0" applyFill="0" applyBorder="0" applyAlignment="0" applyProtection="0"/>
    <xf numFmtId="0" fontId="9" fillId="0" borderId="0"/>
    <xf numFmtId="0" fontId="25" fillId="0" borderId="20" applyNumberFormat="0" applyProtection="0"/>
    <xf numFmtId="0" fontId="26" fillId="0" borderId="21" applyNumberFormat="0" applyProtection="0"/>
    <xf numFmtId="0" fontId="27" fillId="0" borderId="22" applyNumberFormat="0" applyProtection="0"/>
    <xf numFmtId="0" fontId="27" fillId="0" borderId="0" applyNumberFormat="0" applyBorder="0" applyProtection="0"/>
    <xf numFmtId="0" fontId="22" fillId="6" borderId="0" applyNumberFormat="0" applyBorder="0" applyProtection="0"/>
    <xf numFmtId="0" fontId="18" fillId="5" borderId="0" applyNumberFormat="0" applyBorder="0" applyProtection="0"/>
    <xf numFmtId="0" fontId="19" fillId="24" borderId="0" applyNumberFormat="0" applyBorder="0" applyProtection="0"/>
    <xf numFmtId="0" fontId="15" fillId="9" borderId="15" applyNumberFormat="0" applyProtection="0"/>
    <xf numFmtId="0" fontId="23" fillId="22" borderId="19" applyNumberFormat="0" applyProtection="0"/>
    <xf numFmtId="0" fontId="13" fillId="22" borderId="15" applyNumberFormat="0" applyProtection="0"/>
    <xf numFmtId="0" fontId="14" fillId="0" borderId="16" applyNumberFormat="0" applyProtection="0"/>
    <xf numFmtId="0" fontId="30" fillId="27" borderId="24" applyNumberFormat="0" applyProtection="0"/>
    <xf numFmtId="0" fontId="12" fillId="0" borderId="0" applyNumberFormat="0" applyBorder="0" applyProtection="0"/>
    <xf numFmtId="0" fontId="9" fillId="23" borderId="17" applyNumberFormat="0" applyFont="0" applyProtection="0"/>
    <xf numFmtId="0" fontId="24" fillId="0" borderId="0" applyNumberFormat="0" applyBorder="0" applyProtection="0"/>
    <xf numFmtId="0" fontId="29" fillId="0" borderId="23" applyNumberFormat="0" applyProtection="0"/>
    <xf numFmtId="0" fontId="11" fillId="18" borderId="0" applyNumberFormat="0" applyBorder="0" applyProtection="0"/>
    <xf numFmtId="0" fontId="10" fillId="4" borderId="0" applyNumberFormat="0" applyBorder="0" applyProtection="0"/>
    <xf numFmtId="0" fontId="10" fillId="10" borderId="0" applyNumberFormat="0" applyBorder="0" applyProtection="0"/>
    <xf numFmtId="0" fontId="11" fillId="14" borderId="0" applyNumberFormat="0" applyBorder="0" applyProtection="0"/>
    <xf numFmtId="0" fontId="11" fillId="19" borderId="0" applyNumberFormat="0" applyBorder="0" applyProtection="0"/>
    <xf numFmtId="0" fontId="10" fillId="5" borderId="0" applyNumberFormat="0" applyBorder="0" applyProtection="0"/>
    <xf numFmtId="0" fontId="10" fillId="11" borderId="0" applyNumberFormat="0" applyBorder="0" applyProtection="0"/>
    <xf numFmtId="0" fontId="11" fillId="11" borderId="0" applyNumberFormat="0" applyBorder="0" applyProtection="0"/>
    <xf numFmtId="0" fontId="11" fillId="20" borderId="0" applyNumberFormat="0" applyBorder="0" applyProtection="0"/>
    <xf numFmtId="0" fontId="10" fillId="6" borderId="0" applyNumberFormat="0" applyBorder="0" applyProtection="0"/>
    <xf numFmtId="0" fontId="10" fillId="12" borderId="0" applyNumberFormat="0" applyBorder="0" applyProtection="0"/>
    <xf numFmtId="0" fontId="11" fillId="12" borderId="0" applyNumberFormat="0" applyBorder="0" applyProtection="0"/>
    <xf numFmtId="0" fontId="11" fillId="15" borderId="0" applyNumberFormat="0" applyBorder="0" applyProtection="0"/>
    <xf numFmtId="0" fontId="10" fillId="7" borderId="0" applyNumberFormat="0" applyBorder="0" applyProtection="0"/>
    <xf numFmtId="0" fontId="10" fillId="7" borderId="0" applyNumberFormat="0" applyBorder="0" applyProtection="0"/>
    <xf numFmtId="0" fontId="11" fillId="15" borderId="0" applyNumberFormat="0" applyBorder="0" applyProtection="0"/>
    <xf numFmtId="0" fontId="11" fillId="16" borderId="0" applyNumberFormat="0" applyBorder="0" applyProtection="0"/>
    <xf numFmtId="0" fontId="10" fillId="8" borderId="0" applyNumberFormat="0" applyBorder="0" applyProtection="0"/>
    <xf numFmtId="0" fontId="10" fillId="10" borderId="0" applyNumberFormat="0" applyBorder="0" applyProtection="0"/>
    <xf numFmtId="0" fontId="11" fillId="16" borderId="0" applyNumberFormat="0" applyBorder="0" applyProtection="0"/>
    <xf numFmtId="0" fontId="11" fillId="21" borderId="0" applyNumberFormat="0" applyBorder="0" applyProtection="0"/>
    <xf numFmtId="0" fontId="10" fillId="9" borderId="0" applyNumberFormat="0" applyBorder="0" applyProtection="0"/>
    <xf numFmtId="0" fontId="10" fillId="13" borderId="0" applyNumberFormat="0" applyBorder="0" applyProtection="0"/>
    <xf numFmtId="0" fontId="11" fillId="17" borderId="0" applyNumberFormat="0" applyBorder="0" applyProtection="0"/>
    <xf numFmtId="0" fontId="10" fillId="4" borderId="0" applyNumberFormat="0" applyBorder="0" applyProtection="0"/>
    <xf numFmtId="0" fontId="10" fillId="4" borderId="0" applyNumberFormat="0" applyBorder="0" applyProtection="0"/>
    <xf numFmtId="0" fontId="10" fillId="5" borderId="0" applyNumberFormat="0" applyBorder="0" applyProtection="0"/>
    <xf numFmtId="0" fontId="10" fillId="5" borderId="0" applyNumberFormat="0" applyBorder="0" applyProtection="0"/>
    <xf numFmtId="0" fontId="10" fillId="6" borderId="0" applyNumberFormat="0" applyBorder="0" applyProtection="0"/>
    <xf numFmtId="0" fontId="10" fillId="6" borderId="0" applyNumberFormat="0" applyBorder="0" applyProtection="0"/>
    <xf numFmtId="0" fontId="10" fillId="7" borderId="0" applyNumberFormat="0" applyBorder="0" applyProtection="0"/>
    <xf numFmtId="0" fontId="10" fillId="7" borderId="0" applyNumberFormat="0" applyBorder="0" applyProtection="0"/>
    <xf numFmtId="0" fontId="10" fillId="8" borderId="0" applyNumberFormat="0" applyBorder="0" applyProtection="0"/>
    <xf numFmtId="0" fontId="10" fillId="8" borderId="0" applyNumberFormat="0" applyBorder="0" applyProtection="0"/>
    <xf numFmtId="0" fontId="10" fillId="9" borderId="0" applyNumberFormat="0" applyBorder="0" applyProtection="0"/>
    <xf numFmtId="0" fontId="10" fillId="9" borderId="0" applyNumberFormat="0" applyBorder="0" applyProtection="0"/>
    <xf numFmtId="0" fontId="10" fillId="10" borderId="0" applyNumberFormat="0" applyBorder="0" applyProtection="0"/>
    <xf numFmtId="0" fontId="10" fillId="10" borderId="0" applyNumberFormat="0" applyBorder="0" applyProtection="0"/>
    <xf numFmtId="0" fontId="10" fillId="11" borderId="0" applyNumberFormat="0" applyBorder="0" applyProtection="0"/>
    <xf numFmtId="0" fontId="10" fillId="11" borderId="0" applyNumberFormat="0" applyBorder="0" applyProtection="0"/>
    <xf numFmtId="0" fontId="10" fillId="12" borderId="0" applyNumberFormat="0" applyBorder="0" applyProtection="0"/>
    <xf numFmtId="0" fontId="10" fillId="12" borderId="0" applyNumberFormat="0" applyBorder="0" applyProtection="0"/>
    <xf numFmtId="0" fontId="10" fillId="7" borderId="0" applyNumberFormat="0" applyBorder="0" applyProtection="0"/>
    <xf numFmtId="0" fontId="10" fillId="7" borderId="0" applyNumberFormat="0" applyBorder="0" applyProtection="0"/>
    <xf numFmtId="0" fontId="10" fillId="10" borderId="0" applyNumberFormat="0" applyBorder="0" applyProtection="0"/>
    <xf numFmtId="0" fontId="10" fillId="10" borderId="0" applyNumberFormat="0" applyBorder="0" applyProtection="0"/>
    <xf numFmtId="0" fontId="10" fillId="13" borderId="0" applyNumberFormat="0" applyBorder="0" applyProtection="0"/>
    <xf numFmtId="0" fontId="10" fillId="13" borderId="0" applyNumberFormat="0" applyBorder="0" applyProtection="0"/>
    <xf numFmtId="0" fontId="11" fillId="14" borderId="0" applyNumberFormat="0" applyBorder="0" applyProtection="0"/>
    <xf numFmtId="0" fontId="11" fillId="14" borderId="0" applyNumberFormat="0" applyBorder="0" applyProtection="0"/>
    <xf numFmtId="0" fontId="11" fillId="11" borderId="0" applyNumberFormat="0" applyBorder="0" applyProtection="0"/>
    <xf numFmtId="0" fontId="11" fillId="11" borderId="0" applyNumberFormat="0" applyBorder="0" applyProtection="0"/>
    <xf numFmtId="0" fontId="11" fillId="12" borderId="0" applyNumberFormat="0" applyBorder="0" applyProtection="0"/>
    <xf numFmtId="0" fontId="11" fillId="12" borderId="0" applyNumberFormat="0" applyBorder="0" applyProtection="0"/>
    <xf numFmtId="0" fontId="11" fillId="15" borderId="0" applyNumberFormat="0" applyBorder="0" applyProtection="0"/>
    <xf numFmtId="0" fontId="11" fillId="15" borderId="0" applyNumberFormat="0" applyBorder="0" applyProtection="0"/>
    <xf numFmtId="0" fontId="11" fillId="16" borderId="0" applyNumberFormat="0" applyBorder="0" applyProtection="0"/>
    <xf numFmtId="0" fontId="11" fillId="16" borderId="0" applyNumberFormat="0" applyBorder="0" applyProtection="0"/>
    <xf numFmtId="0" fontId="11" fillId="17" borderId="0" applyNumberFormat="0" applyBorder="0" applyProtection="0"/>
    <xf numFmtId="0" fontId="11" fillId="17" borderId="0" applyNumberFormat="0" applyBorder="0" applyProtection="0"/>
    <xf numFmtId="0" fontId="11" fillId="18" borderId="0" applyNumberFormat="0" applyBorder="0" applyProtection="0"/>
    <xf numFmtId="0" fontId="11" fillId="18" borderId="0" applyNumberFormat="0" applyBorder="0" applyProtection="0"/>
    <xf numFmtId="0" fontId="11" fillId="19" borderId="0" applyNumberFormat="0" applyBorder="0" applyProtection="0"/>
    <xf numFmtId="0" fontId="11" fillId="19" borderId="0" applyNumberFormat="0" applyBorder="0" applyProtection="0"/>
    <xf numFmtId="0" fontId="11" fillId="20" borderId="0" applyNumberFormat="0" applyBorder="0" applyProtection="0"/>
    <xf numFmtId="0" fontId="11" fillId="20" borderId="0" applyNumberFormat="0" applyBorder="0" applyProtection="0"/>
    <xf numFmtId="0" fontId="11" fillId="15" borderId="0" applyNumberFormat="0" applyBorder="0" applyProtection="0"/>
    <xf numFmtId="0" fontId="11" fillId="15" borderId="0" applyNumberFormat="0" applyBorder="0" applyProtection="0"/>
    <xf numFmtId="0" fontId="11" fillId="16" borderId="0" applyNumberFormat="0" applyBorder="0" applyProtection="0"/>
    <xf numFmtId="0" fontId="11" fillId="16" borderId="0" applyNumberFormat="0" applyBorder="0" applyProtection="0"/>
    <xf numFmtId="0" fontId="11" fillId="21" borderId="0" applyNumberFormat="0" applyBorder="0" applyProtection="0"/>
    <xf numFmtId="0" fontId="11" fillId="21" borderId="0" applyNumberFormat="0" applyBorder="0" applyProtection="0"/>
    <xf numFmtId="0" fontId="12" fillId="0" borderId="0" applyNumberFormat="0" applyBorder="0" applyProtection="0"/>
    <xf numFmtId="0" fontId="12" fillId="0" borderId="0" applyNumberFormat="0" applyBorder="0" applyProtection="0"/>
    <xf numFmtId="0" fontId="13" fillId="22" borderId="15" applyNumberFormat="0" applyProtection="0"/>
    <xf numFmtId="0" fontId="13" fillId="22" borderId="15" applyNumberFormat="0" applyProtection="0"/>
    <xf numFmtId="0" fontId="14" fillId="0" borderId="16" applyNumberFormat="0" applyProtection="0"/>
    <xf numFmtId="0" fontId="14" fillId="0" borderId="16" applyNumberFormat="0" applyProtection="0"/>
    <xf numFmtId="0" fontId="9" fillId="23" borderId="17" applyNumberFormat="0" applyFont="0" applyProtection="0"/>
    <xf numFmtId="0" fontId="9" fillId="23" borderId="17" applyNumberFormat="0" applyFont="0" applyProtection="0"/>
    <xf numFmtId="0" fontId="15" fillId="9" borderId="15" applyNumberFormat="0" applyProtection="0"/>
    <xf numFmtId="0" fontId="15" fillId="9" borderId="15" applyNumberFormat="0" applyProtection="0"/>
    <xf numFmtId="170" fontId="9" fillId="0" borderId="0" applyFont="0" applyBorder="0" applyProtection="0"/>
    <xf numFmtId="171" fontId="9" fillId="0" borderId="0" applyFont="0" applyBorder="0" applyProtection="0"/>
    <xf numFmtId="171" fontId="9" fillId="0" borderId="0" applyFont="0" applyBorder="0" applyProtection="0"/>
    <xf numFmtId="171" fontId="9" fillId="0" borderId="0" applyFont="0" applyBorder="0" applyProtection="0"/>
    <xf numFmtId="169" fontId="16" fillId="0" borderId="0" applyBorder="0" applyProtection="0"/>
    <xf numFmtId="0" fontId="17" fillId="0" borderId="0" applyNumberFormat="0" applyBorder="0" applyProtection="0">
      <alignment horizontal="center"/>
    </xf>
    <xf numFmtId="0" fontId="17" fillId="0" borderId="0" applyNumberFormat="0" applyBorder="0" applyProtection="0">
      <alignment horizontal="center" textRotation="90"/>
    </xf>
    <xf numFmtId="0" fontId="18" fillId="5" borderId="0" applyNumberFormat="0" applyBorder="0" applyProtection="0"/>
    <xf numFmtId="0" fontId="18" fillId="5" borderId="0" applyNumberFormat="0" applyBorder="0" applyProtection="0"/>
    <xf numFmtId="0" fontId="19" fillId="24" borderId="0" applyNumberFormat="0" applyBorder="0" applyProtection="0"/>
    <xf numFmtId="0" fontId="19" fillId="24" borderId="0" applyNumberFormat="0" applyBorder="0" applyProtection="0"/>
    <xf numFmtId="0" fontId="20" fillId="25" borderId="18" applyNumberFormat="0" applyProtection="0"/>
    <xf numFmtId="0" fontId="21" fillId="0" borderId="0" applyNumberFormat="0" applyBorder="0" applyProtection="0"/>
    <xf numFmtId="172" fontId="21" fillId="0" borderId="0" applyBorder="0" applyProtection="0"/>
    <xf numFmtId="0" fontId="20" fillId="26" borderId="18" applyNumberFormat="0" applyProtection="0">
      <alignment vertical="center"/>
    </xf>
    <xf numFmtId="0" fontId="22" fillId="6" borderId="0" applyNumberFormat="0" applyBorder="0" applyProtection="0"/>
    <xf numFmtId="0" fontId="22" fillId="6" borderId="0" applyNumberFormat="0" applyBorder="0" applyProtection="0"/>
    <xf numFmtId="0" fontId="23" fillId="22" borderId="19" applyNumberFormat="0" applyProtection="0"/>
    <xf numFmtId="0" fontId="23" fillId="22" borderId="19" applyNumberFormat="0" applyProtection="0"/>
    <xf numFmtId="0" fontId="24" fillId="0" borderId="0" applyNumberFormat="0" applyBorder="0" applyProtection="0"/>
    <xf numFmtId="0" fontId="24" fillId="0" borderId="0" applyNumberFormat="0" applyBorder="0" applyProtection="0"/>
    <xf numFmtId="0" fontId="25" fillId="0" borderId="20" applyNumberFormat="0" applyProtection="0"/>
    <xf numFmtId="0" fontId="25" fillId="0" borderId="20" applyNumberFormat="0" applyProtection="0"/>
    <xf numFmtId="0" fontId="26" fillId="0" borderId="21" applyNumberFormat="0" applyProtection="0"/>
    <xf numFmtId="0" fontId="26" fillId="0" borderId="21" applyNumberFormat="0" applyProtection="0"/>
    <xf numFmtId="0" fontId="27" fillId="0" borderId="22" applyNumberFormat="0" applyProtection="0"/>
    <xf numFmtId="0" fontId="27" fillId="0" borderId="22" applyNumberFormat="0" applyProtection="0"/>
    <xf numFmtId="0" fontId="27" fillId="0" borderId="0" applyNumberFormat="0" applyBorder="0" applyProtection="0"/>
    <xf numFmtId="0" fontId="27" fillId="0" borderId="0" applyNumberFormat="0" applyBorder="0" applyProtection="0"/>
    <xf numFmtId="0" fontId="28" fillId="0" borderId="0" applyNumberFormat="0" applyBorder="0" applyProtection="0"/>
    <xf numFmtId="0" fontId="28" fillId="0" borderId="0" applyNumberFormat="0" applyBorder="0" applyProtection="0"/>
    <xf numFmtId="0" fontId="28" fillId="0" borderId="0" applyNumberFormat="0" applyBorder="0" applyProtection="0"/>
    <xf numFmtId="0" fontId="29" fillId="0" borderId="23" applyNumberFormat="0" applyProtection="0"/>
    <xf numFmtId="0" fontId="29" fillId="0" borderId="23" applyNumberFormat="0" applyProtection="0"/>
    <xf numFmtId="0" fontId="30" fillId="27" borderId="24" applyNumberFormat="0" applyProtection="0"/>
    <xf numFmtId="0" fontId="30" fillId="27" borderId="24" applyNumberFormat="0" applyProtection="0"/>
    <xf numFmtId="0" fontId="20" fillId="28" borderId="18" applyNumberFormat="0" applyProtection="0"/>
    <xf numFmtId="0" fontId="5" fillId="0" borderId="0"/>
    <xf numFmtId="174" fontId="7" fillId="0" borderId="0" applyFont="0" applyFill="0" applyBorder="0" applyAlignment="0" applyProtection="0"/>
    <xf numFmtId="173"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0" fontId="7" fillId="0" borderId="0"/>
    <xf numFmtId="174" fontId="7" fillId="0" borderId="0" applyFont="0" applyFill="0" applyBorder="0" applyAlignment="0" applyProtection="0"/>
    <xf numFmtId="173" fontId="7" fillId="0" borderId="0" applyFont="0" applyFill="0" applyBorder="0" applyAlignment="0" applyProtection="0"/>
    <xf numFmtId="44" fontId="5"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0" fontId="31" fillId="0" borderId="0"/>
    <xf numFmtId="0" fontId="7" fillId="0" borderId="0"/>
    <xf numFmtId="175" fontId="32" fillId="0" borderId="0" applyFont="0" applyFill="0" applyBorder="0" applyAlignment="0" applyProtection="0"/>
    <xf numFmtId="0" fontId="5" fillId="0" borderId="0"/>
    <xf numFmtId="0" fontId="34" fillId="0" borderId="0"/>
    <xf numFmtId="0" fontId="35" fillId="29" borderId="13" applyProtection="0">
      <alignment horizontal="center"/>
    </xf>
    <xf numFmtId="0" fontId="36" fillId="30" borderId="0" applyBorder="0">
      <alignment horizontal="center" shrinkToFit="1"/>
      <protection locked="0"/>
    </xf>
    <xf numFmtId="0" fontId="37" fillId="0" borderId="14">
      <alignment horizontal="center"/>
      <protection locked="0"/>
    </xf>
    <xf numFmtId="0" fontId="7" fillId="0" borderId="0"/>
    <xf numFmtId="0" fontId="5" fillId="0" borderId="0"/>
    <xf numFmtId="44" fontId="5" fillId="0" borderId="0" applyFont="0" applyFill="0" applyBorder="0" applyAlignment="0" applyProtection="0"/>
  </cellStyleXfs>
  <cellXfs count="233">
    <xf numFmtId="0" fontId="0" fillId="0" borderId="0" xfId="0"/>
    <xf numFmtId="0" fontId="0" fillId="0" borderId="0" xfId="0" applyAlignment="1">
      <alignment vertical="center" wrapText="1"/>
    </xf>
    <xf numFmtId="0" fontId="1" fillId="0" borderId="0" xfId="0" applyFont="1"/>
    <xf numFmtId="0" fontId="3" fillId="0" borderId="0" xfId="0" applyFont="1" applyAlignment="1">
      <alignment vertical="center" wrapText="1"/>
    </xf>
    <xf numFmtId="164" fontId="3" fillId="0" borderId="0" xfId="0" applyNumberFormat="1" applyFont="1" applyAlignment="1">
      <alignment vertical="center" wrapText="1"/>
    </xf>
    <xf numFmtId="164" fontId="2" fillId="0" borderId="0" xfId="0" applyNumberFormat="1" applyFont="1" applyAlignment="1">
      <alignment vertical="center" wrapText="1"/>
    </xf>
    <xf numFmtId="0" fontId="6" fillId="0" borderId="2" xfId="0" applyFont="1" applyBorder="1" applyAlignment="1">
      <alignment vertical="center" wrapText="1"/>
    </xf>
    <xf numFmtId="0" fontId="6" fillId="0" borderId="0" xfId="0" applyFont="1" applyBorder="1" applyAlignment="1">
      <alignment vertical="center" wrapText="1"/>
    </xf>
    <xf numFmtId="0" fontId="6" fillId="0" borderId="7" xfId="0" applyFont="1" applyBorder="1" applyAlignment="1">
      <alignment vertical="center" wrapText="1"/>
    </xf>
    <xf numFmtId="2" fontId="6" fillId="0" borderId="2" xfId="0" applyNumberFormat="1" applyFont="1" applyBorder="1" applyAlignment="1">
      <alignment vertical="center" wrapText="1"/>
    </xf>
    <xf numFmtId="2" fontId="6" fillId="0" borderId="0" xfId="0" applyNumberFormat="1" applyFont="1" applyBorder="1" applyAlignment="1">
      <alignment vertical="center" wrapText="1"/>
    </xf>
    <xf numFmtId="0" fontId="6" fillId="0" borderId="2" xfId="0" applyFont="1" applyFill="1" applyBorder="1" applyAlignment="1">
      <alignment vertical="center" wrapText="1"/>
    </xf>
    <xf numFmtId="0" fontId="6" fillId="0" borderId="0" xfId="0" applyFont="1" applyFill="1" applyBorder="1" applyAlignment="1">
      <alignment vertical="center" wrapText="1"/>
    </xf>
    <xf numFmtId="176" fontId="6" fillId="0" borderId="2" xfId="0" applyNumberFormat="1" applyFont="1" applyBorder="1" applyAlignment="1">
      <alignment horizontal="center" vertical="center" wrapText="1"/>
    </xf>
    <xf numFmtId="176" fontId="6" fillId="0" borderId="0"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64" fontId="6" fillId="3" borderId="7"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3" borderId="0" xfId="0" applyNumberFormat="1" applyFont="1" applyFill="1" applyBorder="1" applyAlignment="1">
      <alignment horizontal="center" vertical="center" wrapText="1"/>
    </xf>
    <xf numFmtId="2" fontId="39" fillId="2" borderId="25" xfId="0" applyNumberFormat="1" applyFont="1" applyFill="1" applyBorder="1" applyAlignment="1">
      <alignment horizontal="center" vertical="center" wrapText="1"/>
    </xf>
    <xf numFmtId="2" fontId="39" fillId="2" borderId="26" xfId="0" applyNumberFormat="1" applyFont="1" applyFill="1" applyBorder="1" applyAlignment="1">
      <alignment horizontal="center" vertical="center" wrapText="1"/>
    </xf>
    <xf numFmtId="2" fontId="2" fillId="2" borderId="26"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0"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vertical="center" wrapText="1"/>
    </xf>
    <xf numFmtId="0" fontId="6" fillId="0" borderId="0" xfId="0" applyFont="1" applyBorder="1"/>
    <xf numFmtId="0" fontId="0" fillId="0" borderId="0" xfId="0" applyAlignment="1">
      <alignment horizontal="center"/>
    </xf>
    <xf numFmtId="0" fontId="1" fillId="0" borderId="0" xfId="0" applyFont="1" applyAlignment="1">
      <alignment horizontal="center"/>
    </xf>
    <xf numFmtId="0" fontId="3" fillId="0" borderId="10" xfId="0" applyFont="1" applyBorder="1" applyAlignment="1">
      <alignment horizontal="right" vertical="center" wrapText="1"/>
    </xf>
    <xf numFmtId="2" fontId="44" fillId="2" borderId="26" xfId="0" applyNumberFormat="1" applyFont="1" applyFill="1" applyBorder="1" applyAlignment="1">
      <alignment horizontal="left" vertical="center" wrapText="1"/>
    </xf>
    <xf numFmtId="2" fontId="45" fillId="2" borderId="26" xfId="0" applyNumberFormat="1" applyFont="1" applyFill="1" applyBorder="1" applyAlignment="1">
      <alignment horizontal="left" vertical="center" wrapText="1"/>
    </xf>
    <xf numFmtId="2" fontId="45" fillId="2" borderId="34" xfId="0" applyNumberFormat="1" applyFont="1" applyFill="1" applyBorder="1" applyAlignment="1">
      <alignment horizontal="left" vertical="center" wrapText="1"/>
    </xf>
    <xf numFmtId="2" fontId="45" fillId="2" borderId="27" xfId="0" applyNumberFormat="1" applyFont="1" applyFill="1" applyBorder="1" applyAlignment="1">
      <alignment horizontal="left" vertical="center" wrapText="1"/>
    </xf>
    <xf numFmtId="0" fontId="6" fillId="0" borderId="0" xfId="0" applyFont="1" applyAlignment="1">
      <alignment horizontal="left" vertical="center" wrapText="1"/>
    </xf>
    <xf numFmtId="164" fontId="6" fillId="0" borderId="0" xfId="0" applyNumberFormat="1" applyFont="1" applyAlignment="1">
      <alignment horizontal="left" vertical="center" wrapText="1"/>
    </xf>
    <xf numFmtId="177" fontId="6" fillId="0" borderId="0" xfId="0" applyNumberFormat="1" applyFont="1" applyAlignment="1">
      <alignment horizontal="left" vertical="center" wrapText="1"/>
    </xf>
    <xf numFmtId="0" fontId="46" fillId="0" borderId="0" xfId="0" applyFont="1" applyAlignment="1">
      <alignment horizontal="left" vertical="center" wrapText="1"/>
    </xf>
    <xf numFmtId="0" fontId="6" fillId="0" borderId="11" xfId="0" applyFont="1" applyBorder="1" applyAlignment="1">
      <alignment horizontal="left" vertical="center" wrapText="1" indent="2"/>
    </xf>
    <xf numFmtId="0" fontId="6" fillId="0" borderId="11" xfId="0" applyFont="1" applyBorder="1" applyAlignment="1">
      <alignment horizontal="left" vertical="center" wrapText="1"/>
    </xf>
    <xf numFmtId="164" fontId="6" fillId="0" borderId="11" xfId="0" applyNumberFormat="1" applyFont="1" applyBorder="1" applyAlignment="1">
      <alignment horizontal="left" vertical="center" wrapText="1"/>
    </xf>
    <xf numFmtId="0" fontId="6" fillId="0" borderId="9" xfId="0" applyFont="1" applyBorder="1" applyAlignment="1">
      <alignment horizontal="left" vertical="center" wrapText="1" indent="2"/>
    </xf>
    <xf numFmtId="0" fontId="6" fillId="0" borderId="9" xfId="0" applyFont="1" applyBorder="1" applyAlignment="1">
      <alignment horizontal="left" vertical="center" wrapText="1"/>
    </xf>
    <xf numFmtId="164" fontId="6" fillId="0" borderId="9" xfId="0" applyNumberFormat="1" applyFont="1" applyBorder="1" applyAlignment="1">
      <alignment horizontal="left" vertical="center" wrapText="1"/>
    </xf>
    <xf numFmtId="0" fontId="6" fillId="0" borderId="12" xfId="0" applyFont="1" applyBorder="1" applyAlignment="1">
      <alignment horizontal="left" vertical="center" wrapText="1" indent="2"/>
    </xf>
    <xf numFmtId="0" fontId="6" fillId="0" borderId="12" xfId="0" applyFont="1" applyBorder="1" applyAlignment="1">
      <alignment horizontal="left" vertical="center" wrapText="1"/>
    </xf>
    <xf numFmtId="164" fontId="6" fillId="0" borderId="12" xfId="0" applyNumberFormat="1" applyFont="1" applyBorder="1" applyAlignment="1">
      <alignment horizontal="left" vertical="center" wrapText="1"/>
    </xf>
    <xf numFmtId="0" fontId="6" fillId="0" borderId="33" xfId="0" applyFont="1" applyBorder="1" applyAlignment="1">
      <alignment horizontal="left" vertical="center" wrapText="1" indent="2"/>
    </xf>
    <xf numFmtId="0" fontId="6" fillId="0" borderId="33" xfId="0" applyFont="1" applyBorder="1" applyAlignment="1">
      <alignment horizontal="left" vertical="center" wrapText="1"/>
    </xf>
    <xf numFmtId="164" fontId="6" fillId="0" borderId="33" xfId="0" applyNumberFormat="1" applyFont="1" applyBorder="1" applyAlignment="1">
      <alignment horizontal="left" vertical="center" wrapText="1"/>
    </xf>
    <xf numFmtId="0" fontId="39" fillId="0" borderId="28" xfId="0" applyFont="1" applyBorder="1" applyAlignment="1">
      <alignment vertical="center" wrapText="1"/>
    </xf>
    <xf numFmtId="0" fontId="6" fillId="0" borderId="26" xfId="0" applyFont="1" applyBorder="1" applyAlignment="1">
      <alignment horizontal="left" vertical="center" wrapText="1" indent="2"/>
    </xf>
    <xf numFmtId="0" fontId="6" fillId="0" borderId="26" xfId="0" applyFont="1" applyBorder="1" applyAlignment="1">
      <alignment horizontal="left" vertical="center" wrapText="1"/>
    </xf>
    <xf numFmtId="164" fontId="6" fillId="0" borderId="26" xfId="0" applyNumberFormat="1" applyFont="1" applyBorder="1" applyAlignment="1">
      <alignment horizontal="left" vertical="center" wrapText="1"/>
    </xf>
    <xf numFmtId="0" fontId="6" fillId="0" borderId="35" xfId="0" applyFont="1" applyBorder="1" applyAlignment="1">
      <alignment horizontal="left" vertical="center" wrapText="1"/>
    </xf>
    <xf numFmtId="0" fontId="6" fillId="0" borderId="35" xfId="0" applyFont="1" applyBorder="1" applyAlignment="1">
      <alignment horizontal="left" vertical="center" wrapText="1" indent="2"/>
    </xf>
    <xf numFmtId="164" fontId="6" fillId="0" borderId="35" xfId="0" applyNumberFormat="1" applyFont="1" applyBorder="1" applyAlignment="1">
      <alignment horizontal="left" vertical="center" wrapText="1"/>
    </xf>
    <xf numFmtId="0" fontId="39" fillId="0" borderId="1" xfId="0" applyFont="1" applyBorder="1" applyAlignment="1">
      <alignment vertical="center" wrapText="1"/>
    </xf>
    <xf numFmtId="0" fontId="42" fillId="0" borderId="0" xfId="0" applyFont="1" applyAlignment="1">
      <alignment horizontal="left" vertical="center" wrapText="1"/>
    </xf>
    <xf numFmtId="164" fontId="42" fillId="0" borderId="0" xfId="0" applyNumberFormat="1" applyFont="1" applyAlignment="1">
      <alignment horizontal="left" vertical="center" wrapText="1"/>
    </xf>
    <xf numFmtId="177" fontId="42" fillId="0" borderId="0" xfId="0" applyNumberFormat="1" applyFont="1" applyAlignment="1">
      <alignment horizontal="left" vertical="center" wrapText="1"/>
    </xf>
    <xf numFmtId="0" fontId="7" fillId="0" borderId="0" xfId="0" applyFont="1" applyAlignment="1">
      <alignment horizontal="left" vertical="center" wrapText="1"/>
    </xf>
    <xf numFmtId="0" fontId="41" fillId="0" borderId="0" xfId="0" applyFont="1" applyAlignment="1">
      <alignment horizontal="left" vertical="center" wrapText="1"/>
    </xf>
    <xf numFmtId="164" fontId="41" fillId="0" borderId="0" xfId="0" applyNumberFormat="1" applyFont="1" applyAlignment="1">
      <alignment horizontal="left" vertical="center" wrapText="1"/>
    </xf>
    <xf numFmtId="0" fontId="6" fillId="33" borderId="7" xfId="0" applyFont="1" applyFill="1" applyBorder="1" applyAlignment="1">
      <alignment vertical="center" wrapText="1"/>
    </xf>
    <xf numFmtId="176" fontId="6" fillId="33" borderId="7" xfId="0" applyNumberFormat="1" applyFont="1" applyFill="1" applyBorder="1" applyAlignment="1">
      <alignment horizontal="center" vertical="center" wrapText="1"/>
    </xf>
    <xf numFmtId="164" fontId="6" fillId="33" borderId="7" xfId="0" applyNumberFormat="1" applyFont="1" applyFill="1" applyBorder="1" applyAlignment="1">
      <alignment horizontal="center" vertical="center" wrapText="1"/>
    </xf>
    <xf numFmtId="164" fontId="6" fillId="3" borderId="9" xfId="0" applyNumberFormat="1" applyFont="1" applyFill="1" applyBorder="1" applyAlignment="1">
      <alignment horizontal="left" vertical="center" wrapText="1"/>
    </xf>
    <xf numFmtId="164" fontId="6" fillId="3" borderId="26" xfId="0" applyNumberFormat="1" applyFont="1" applyFill="1" applyBorder="1" applyAlignment="1">
      <alignment horizontal="left" vertical="center" wrapText="1"/>
    </xf>
    <xf numFmtId="164" fontId="6" fillId="3" borderId="11" xfId="0" applyNumberFormat="1" applyFont="1" applyFill="1" applyBorder="1" applyAlignment="1">
      <alignment horizontal="left" vertical="center" wrapText="1"/>
    </xf>
    <xf numFmtId="164" fontId="6" fillId="3" borderId="12" xfId="0" applyNumberFormat="1" applyFont="1" applyFill="1" applyBorder="1" applyAlignment="1">
      <alignment horizontal="left" vertical="center" wrapText="1"/>
    </xf>
    <xf numFmtId="164" fontId="6" fillId="3" borderId="35" xfId="0" applyNumberFormat="1" applyFont="1" applyFill="1" applyBorder="1" applyAlignment="1">
      <alignment horizontal="left" vertical="center" wrapText="1"/>
    </xf>
    <xf numFmtId="0" fontId="6" fillId="0" borderId="2" xfId="0" applyFont="1" applyBorder="1" applyAlignment="1">
      <alignment vertical="center" wrapText="1"/>
    </xf>
    <xf numFmtId="0" fontId="6"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35" xfId="0" applyFont="1" applyBorder="1" applyAlignment="1">
      <alignment horizontal="center" vertical="center" wrapText="1"/>
    </xf>
    <xf numFmtId="164" fontId="39" fillId="2" borderId="30" xfId="0" applyNumberFormat="1" applyFont="1" applyFill="1" applyBorder="1" applyAlignment="1">
      <alignment horizontal="center" vertical="center" wrapText="1"/>
    </xf>
    <xf numFmtId="164" fontId="39" fillId="3" borderId="30" xfId="0" applyNumberFormat="1" applyFont="1" applyFill="1" applyBorder="1" applyAlignment="1">
      <alignment horizontal="center" vertical="center" wrapText="1"/>
    </xf>
    <xf numFmtId="164" fontId="39" fillId="3" borderId="3" xfId="0" applyNumberFormat="1" applyFont="1" applyFill="1" applyBorder="1" applyAlignment="1">
      <alignment horizontal="center" vertical="center" wrapText="1"/>
    </xf>
    <xf numFmtId="0" fontId="0" fillId="32" borderId="1" xfId="0" applyFill="1" applyBorder="1"/>
    <xf numFmtId="0" fontId="0" fillId="0" borderId="2" xfId="0" applyBorder="1"/>
    <xf numFmtId="164" fontId="0" fillId="0" borderId="3" xfId="0" applyNumberFormat="1" applyBorder="1" applyAlignment="1">
      <alignment horizontal="center"/>
    </xf>
    <xf numFmtId="0" fontId="0" fillId="32" borderId="4" xfId="0" applyFill="1" applyBorder="1"/>
    <xf numFmtId="0" fontId="0" fillId="0" borderId="0" xfId="0" applyBorder="1"/>
    <xf numFmtId="164" fontId="0" fillId="0" borderId="5" xfId="0" applyNumberFormat="1" applyBorder="1" applyAlignment="1">
      <alignment horizontal="center"/>
    </xf>
    <xf numFmtId="0" fontId="0" fillId="33" borderId="4" xfId="0" applyFill="1" applyBorder="1"/>
    <xf numFmtId="0" fontId="0" fillId="32" borderId="6" xfId="0" applyFill="1" applyBorder="1"/>
    <xf numFmtId="0" fontId="0" fillId="0" borderId="7" xfId="0" applyBorder="1"/>
    <xf numFmtId="164" fontId="0" fillId="0" borderId="8" xfId="0" applyNumberFormat="1" applyBorder="1" applyAlignment="1">
      <alignment horizontal="center"/>
    </xf>
    <xf numFmtId="9" fontId="3" fillId="0" borderId="9" xfId="0" applyNumberFormat="1" applyFont="1" applyBorder="1" applyAlignment="1">
      <alignment vertical="center" wrapText="1"/>
    </xf>
    <xf numFmtId="164" fontId="3" fillId="0" borderId="9" xfId="0" applyNumberFormat="1" applyFont="1" applyBorder="1" applyAlignment="1">
      <alignment horizontal="center" vertical="center" wrapText="1"/>
    </xf>
    <xf numFmtId="164" fontId="2" fillId="35" borderId="11" xfId="0" applyNumberFormat="1" applyFont="1" applyFill="1" applyBorder="1" applyAlignment="1">
      <alignment horizontal="center" vertical="center" wrapText="1"/>
    </xf>
    <xf numFmtId="164" fontId="2" fillId="35" borderId="12" xfId="0" applyNumberFormat="1" applyFont="1" applyFill="1" applyBorder="1" applyAlignment="1">
      <alignment horizontal="center" vertical="center" wrapText="1"/>
    </xf>
    <xf numFmtId="164" fontId="2" fillId="0" borderId="27" xfId="0" applyNumberFormat="1" applyFont="1" applyBorder="1" applyAlignment="1">
      <alignment vertical="center" wrapText="1"/>
    </xf>
    <xf numFmtId="164" fontId="2" fillId="33" borderId="27" xfId="0" applyNumberFormat="1" applyFont="1" applyFill="1" applyBorder="1" applyAlignment="1">
      <alignment horizontal="center" vertical="center" wrapText="1"/>
    </xf>
    <xf numFmtId="0" fontId="0" fillId="0" borderId="7" xfId="0" applyBorder="1" applyAlignment="1">
      <alignment vertical="center" wrapText="1"/>
    </xf>
    <xf numFmtId="176" fontId="6" fillId="0" borderId="7" xfId="0"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7" xfId="0" applyFont="1" applyBorder="1" applyAlignment="1">
      <alignment vertical="center" wrapText="1"/>
    </xf>
    <xf numFmtId="0" fontId="6" fillId="0" borderId="40" xfId="0" applyFont="1" applyBorder="1" applyAlignment="1">
      <alignment horizontal="center" vertical="center" wrapText="1"/>
    </xf>
    <xf numFmtId="0" fontId="6" fillId="0" borderId="40" xfId="0" applyFont="1" applyBorder="1" applyAlignment="1">
      <alignment horizontal="left" vertical="center" wrapText="1" indent="2"/>
    </xf>
    <xf numFmtId="0" fontId="6" fillId="0" borderId="40" xfId="0" applyFont="1" applyBorder="1" applyAlignment="1">
      <alignment horizontal="left" vertical="center" wrapText="1"/>
    </xf>
    <xf numFmtId="164" fontId="6" fillId="0" borderId="40" xfId="0" applyNumberFormat="1" applyFont="1" applyBorder="1" applyAlignment="1">
      <alignment horizontal="left" vertical="center" wrapText="1"/>
    </xf>
    <xf numFmtId="164" fontId="6" fillId="3" borderId="40" xfId="0" applyNumberFormat="1" applyFont="1" applyFill="1" applyBorder="1" applyAlignment="1">
      <alignment horizontal="left" vertical="center" wrapText="1"/>
    </xf>
    <xf numFmtId="164" fontId="6" fillId="3" borderId="33" xfId="0" applyNumberFormat="1" applyFont="1" applyFill="1" applyBorder="1" applyAlignment="1">
      <alignment horizontal="left" vertical="center" wrapText="1"/>
    </xf>
    <xf numFmtId="164" fontId="39" fillId="3" borderId="5" xfId="0" applyNumberFormat="1" applyFont="1" applyFill="1" applyBorder="1" applyAlignment="1">
      <alignment horizontal="center" vertical="center" wrapText="1"/>
    </xf>
    <xf numFmtId="0" fontId="6" fillId="0" borderId="0" xfId="0" applyFont="1" applyBorder="1" applyAlignment="1">
      <alignment horizontal="center" vertical="center" wrapText="1"/>
    </xf>
    <xf numFmtId="0" fontId="0" fillId="0" borderId="0" xfId="0"/>
    <xf numFmtId="0" fontId="0" fillId="0" borderId="0" xfId="0" applyAlignment="1">
      <alignment vertical="center" wrapText="1"/>
    </xf>
    <xf numFmtId="0" fontId="6" fillId="0" borderId="2" xfId="0" applyFont="1" applyBorder="1" applyAlignment="1">
      <alignment vertical="center" wrapText="1"/>
    </xf>
    <xf numFmtId="0" fontId="6" fillId="0" borderId="0" xfId="0" applyFont="1" applyAlignment="1">
      <alignment vertical="center" wrapText="1"/>
    </xf>
    <xf numFmtId="0" fontId="6" fillId="0" borderId="2" xfId="0" applyFont="1" applyBorder="1"/>
    <xf numFmtId="176" fontId="6" fillId="0" borderId="2"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164" fontId="6" fillId="3" borderId="7"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4" fontId="6" fillId="0" borderId="2"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0" fontId="6" fillId="0" borderId="6" xfId="0" applyFont="1" applyBorder="1" applyAlignment="1">
      <alignment horizontal="center" vertical="center" wrapText="1"/>
    </xf>
    <xf numFmtId="164" fontId="6" fillId="3" borderId="8" xfId="0" applyNumberFormat="1" applyFont="1" applyFill="1" applyBorder="1" applyAlignment="1">
      <alignment horizontal="center" vertical="center" wrapText="1"/>
    </xf>
    <xf numFmtId="0" fontId="39" fillId="0" borderId="4" xfId="0" applyFont="1" applyBorder="1" applyAlignment="1">
      <alignment vertical="center" wrapText="1"/>
    </xf>
    <xf numFmtId="164" fontId="39" fillId="3" borderId="5"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vertical="center" wrapText="1"/>
    </xf>
    <xf numFmtId="0" fontId="6" fillId="0" borderId="7" xfId="0" applyFont="1" applyBorder="1" applyAlignment="1">
      <alignment vertical="center" wrapText="1"/>
    </xf>
    <xf numFmtId="164" fontId="39" fillId="3" borderId="5" xfId="0" applyNumberFormat="1" applyFont="1" applyFill="1" applyBorder="1" applyAlignment="1">
      <alignment horizontal="center" vertical="center" wrapText="1"/>
    </xf>
    <xf numFmtId="0" fontId="6" fillId="0" borderId="54"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horizontal="center" vertical="center" wrapText="1"/>
    </xf>
    <xf numFmtId="1" fontId="6" fillId="0" borderId="2" xfId="0" applyNumberFormat="1" applyFont="1" applyBorder="1" applyAlignment="1">
      <alignment horizontal="center" vertical="center" wrapText="1"/>
    </xf>
    <xf numFmtId="1" fontId="6" fillId="0" borderId="0" xfId="0" applyNumberFormat="1" applyFont="1" applyBorder="1" applyAlignment="1">
      <alignment horizontal="center" vertical="center" wrapText="1"/>
    </xf>
    <xf numFmtId="1" fontId="6" fillId="0" borderId="7" xfId="0" applyNumberFormat="1" applyFont="1" applyBorder="1" applyAlignment="1">
      <alignment horizontal="center" vertical="center" wrapText="1"/>
    </xf>
    <xf numFmtId="1" fontId="0" fillId="0" borderId="0" xfId="0" applyNumberFormat="1" applyAlignment="1">
      <alignment horizontal="center" vertical="center" wrapText="1"/>
    </xf>
    <xf numFmtId="1" fontId="6" fillId="0" borderId="0" xfId="0" applyNumberFormat="1" applyFont="1" applyFill="1" applyBorder="1" applyAlignment="1">
      <alignment horizontal="center" vertical="center" wrapText="1"/>
    </xf>
    <xf numFmtId="1" fontId="6" fillId="0" borderId="2" xfId="0" applyNumberFormat="1" applyFont="1" applyFill="1" applyBorder="1" applyAlignment="1">
      <alignment horizontal="center" vertical="center" wrapText="1"/>
    </xf>
    <xf numFmtId="1" fontId="6" fillId="0" borderId="7" xfId="0" applyNumberFormat="1" applyFont="1" applyFill="1" applyBorder="1" applyAlignment="1">
      <alignment horizontal="center" vertical="center" wrapText="1"/>
    </xf>
    <xf numFmtId="1" fontId="6" fillId="33" borderId="7" xfId="0" applyNumberFormat="1" applyFont="1" applyFill="1" applyBorder="1" applyAlignment="1">
      <alignment horizontal="center" vertical="center" wrapText="1"/>
    </xf>
    <xf numFmtId="0" fontId="6" fillId="0" borderId="0" xfId="0" applyFont="1" applyAlignment="1">
      <alignment horizontal="center" vertical="center" wrapText="1"/>
    </xf>
    <xf numFmtId="2" fontId="6" fillId="0" borderId="2" xfId="0" applyNumberFormat="1" applyFont="1" applyBorder="1" applyAlignment="1">
      <alignment horizontal="center" vertical="center" wrapText="1"/>
    </xf>
    <xf numFmtId="2" fontId="6" fillId="0" borderId="0" xfId="0" applyNumberFormat="1" applyFont="1" applyBorder="1" applyAlignment="1">
      <alignment horizontal="center" vertical="center" wrapText="1"/>
    </xf>
    <xf numFmtId="0" fontId="6" fillId="0" borderId="2" xfId="0" applyFont="1" applyBorder="1" applyAlignment="1">
      <alignment horizontal="center"/>
    </xf>
    <xf numFmtId="0" fontId="6" fillId="0" borderId="0" xfId="0" applyFont="1" applyBorder="1" applyAlignment="1">
      <alignment horizontal="center"/>
    </xf>
    <xf numFmtId="0" fontId="0" fillId="0" borderId="7" xfId="0" applyBorder="1" applyAlignment="1">
      <alignment horizontal="center" vertical="center" wrapText="1"/>
    </xf>
    <xf numFmtId="0" fontId="6" fillId="33" borderId="7"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35" borderId="36" xfId="0" applyFont="1" applyFill="1" applyBorder="1" applyAlignment="1">
      <alignment horizontal="right" vertical="center" wrapText="1"/>
    </xf>
    <xf numFmtId="0" fontId="2" fillId="35" borderId="37" xfId="0" applyFont="1" applyFill="1" applyBorder="1" applyAlignment="1">
      <alignment horizontal="right" vertical="center" wrapText="1"/>
    </xf>
    <xf numFmtId="0" fontId="2" fillId="35" borderId="38" xfId="0" applyFont="1" applyFill="1" applyBorder="1" applyAlignment="1">
      <alignment horizontal="right" vertical="center" wrapText="1"/>
    </xf>
    <xf numFmtId="0" fontId="2" fillId="35" borderId="39" xfId="0" applyFont="1" applyFill="1" applyBorder="1" applyAlignment="1">
      <alignment horizontal="right" vertical="center" wrapText="1"/>
    </xf>
    <xf numFmtId="0" fontId="33" fillId="0" borderId="6" xfId="6" applyFont="1" applyBorder="1" applyAlignment="1">
      <alignment horizontal="center" vertical="center" wrapText="1"/>
    </xf>
    <xf numFmtId="0" fontId="33" fillId="0" borderId="7" xfId="6" applyFont="1" applyBorder="1" applyAlignment="1">
      <alignment horizontal="center" vertical="center" wrapText="1"/>
    </xf>
    <xf numFmtId="0" fontId="33" fillId="0" borderId="8" xfId="6" applyFont="1" applyBorder="1" applyAlignment="1">
      <alignment horizontal="center" vertical="center" wrapText="1"/>
    </xf>
    <xf numFmtId="0" fontId="38" fillId="32" borderId="1" xfId="6" applyFont="1" applyFill="1" applyBorder="1" applyAlignment="1">
      <alignment horizontal="center" vertical="center" wrapText="1"/>
    </xf>
    <xf numFmtId="0" fontId="38" fillId="32" borderId="2" xfId="6" applyFont="1" applyFill="1" applyBorder="1" applyAlignment="1">
      <alignment horizontal="center" vertical="center" wrapText="1"/>
    </xf>
    <xf numFmtId="0" fontId="38" fillId="32" borderId="3" xfId="6" applyFont="1" applyFill="1" applyBorder="1" applyAlignment="1">
      <alignment horizontal="center" vertical="center" wrapText="1"/>
    </xf>
    <xf numFmtId="0" fontId="38" fillId="32" borderId="4" xfId="6" applyFont="1" applyFill="1" applyBorder="1" applyAlignment="1">
      <alignment horizontal="center" vertical="center" wrapText="1"/>
    </xf>
    <xf numFmtId="0" fontId="38" fillId="32" borderId="0" xfId="6" applyFont="1" applyFill="1" applyBorder="1" applyAlignment="1">
      <alignment horizontal="center" vertical="center" wrapText="1"/>
    </xf>
    <xf numFmtId="0" fontId="38" fillId="32" borderId="5" xfId="6" applyFont="1" applyFill="1" applyBorder="1" applyAlignment="1">
      <alignment horizontal="center" vertical="center" wrapText="1"/>
    </xf>
    <xf numFmtId="0" fontId="2" fillId="32" borderId="25" xfId="0" applyFont="1" applyFill="1" applyBorder="1" applyAlignment="1">
      <alignment horizontal="right" vertical="center" wrapText="1"/>
    </xf>
    <xf numFmtId="0" fontId="2" fillId="32" borderId="26" xfId="0" applyFont="1" applyFill="1" applyBorder="1" applyAlignment="1">
      <alignment horizontal="right" vertical="center" wrapText="1"/>
    </xf>
    <xf numFmtId="164" fontId="6" fillId="3" borderId="3"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40" fillId="31" borderId="28" xfId="0" applyFont="1" applyFill="1" applyBorder="1" applyAlignment="1">
      <alignment horizontal="center" vertical="center" wrapText="1"/>
    </xf>
    <xf numFmtId="0" fontId="40" fillId="31" borderId="29" xfId="0" applyFont="1" applyFill="1" applyBorder="1" applyAlignment="1">
      <alignment horizontal="center" vertical="center" wrapText="1"/>
    </xf>
    <xf numFmtId="0" fontId="40" fillId="31" borderId="30" xfId="0" applyFont="1" applyFill="1" applyBorder="1" applyAlignment="1">
      <alignment horizontal="center" vertical="center" wrapText="1"/>
    </xf>
    <xf numFmtId="0" fontId="6" fillId="0" borderId="6" xfId="0" applyFont="1" applyFill="1" applyBorder="1" applyAlignment="1">
      <alignment horizontal="center" vertical="center" wrapText="1"/>
    </xf>
    <xf numFmtId="164" fontId="6" fillId="3" borderId="8"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2" fillId="33" borderId="28" xfId="0" applyFont="1" applyFill="1" applyBorder="1" applyAlignment="1">
      <alignment horizontal="right" vertical="center" wrapText="1" indent="1"/>
    </xf>
    <xf numFmtId="0" fontId="2" fillId="33" borderId="7" xfId="0" applyFont="1" applyFill="1" applyBorder="1" applyAlignment="1">
      <alignment horizontal="right" vertical="center" wrapText="1" indent="1"/>
    </xf>
    <xf numFmtId="0" fontId="2" fillId="33" borderId="41" xfId="0" applyFont="1" applyFill="1" applyBorder="1" applyAlignment="1">
      <alignment horizontal="right" vertical="center" wrapText="1" indent="1"/>
    </xf>
    <xf numFmtId="0" fontId="39" fillId="0" borderId="4" xfId="0" applyFont="1" applyBorder="1" applyAlignment="1">
      <alignment vertical="center" wrapText="1"/>
    </xf>
    <xf numFmtId="0" fontId="39" fillId="0" borderId="6" xfId="0" applyFont="1" applyBorder="1" applyAlignment="1">
      <alignment vertical="center" wrapText="1"/>
    </xf>
    <xf numFmtId="0" fontId="39" fillId="0" borderId="1" xfId="0" applyFont="1" applyBorder="1" applyAlignment="1">
      <alignment vertical="center" wrapText="1"/>
    </xf>
    <xf numFmtId="164" fontId="39" fillId="3" borderId="5" xfId="0" applyNumberFormat="1" applyFont="1" applyFill="1" applyBorder="1" applyAlignment="1">
      <alignment horizontal="center" vertical="center" wrapText="1"/>
    </xf>
    <xf numFmtId="164" fontId="39" fillId="3" borderId="8" xfId="0" applyNumberFormat="1" applyFont="1" applyFill="1" applyBorder="1" applyAlignment="1">
      <alignment horizontal="center" vertical="center" wrapText="1"/>
    </xf>
    <xf numFmtId="0" fontId="39" fillId="0" borderId="49" xfId="0" applyFont="1" applyBorder="1" applyAlignment="1">
      <alignment horizontal="left" vertical="center" wrapText="1"/>
    </xf>
    <xf numFmtId="0" fontId="39" fillId="0" borderId="50" xfId="0" applyFont="1" applyBorder="1" applyAlignment="1">
      <alignment horizontal="left" vertical="center" wrapText="1"/>
    </xf>
    <xf numFmtId="0" fontId="39" fillId="0" borderId="31" xfId="0" applyFont="1" applyBorder="1" applyAlignment="1">
      <alignment horizontal="center" vertical="center" wrapText="1"/>
    </xf>
    <xf numFmtId="0" fontId="39" fillId="0" borderId="32" xfId="0" applyFont="1" applyBorder="1" applyAlignment="1">
      <alignment horizontal="center" vertical="center" wrapText="1"/>
    </xf>
    <xf numFmtId="164" fontId="39" fillId="3" borderId="51" xfId="0" applyNumberFormat="1" applyFont="1" applyFill="1" applyBorder="1" applyAlignment="1">
      <alignment horizontal="center" vertical="center" wrapText="1"/>
    </xf>
    <xf numFmtId="164" fontId="39" fillId="3" borderId="52" xfId="0" applyNumberFormat="1" applyFont="1" applyFill="1" applyBorder="1" applyAlignment="1">
      <alignment horizontal="center" vertical="center" wrapText="1"/>
    </xf>
    <xf numFmtId="164" fontId="39" fillId="3" borderId="53" xfId="0" applyNumberFormat="1" applyFont="1" applyFill="1" applyBorder="1" applyAlignment="1">
      <alignment horizontal="center" vertical="center" wrapText="1"/>
    </xf>
    <xf numFmtId="164" fontId="39" fillId="3" borderId="3" xfId="0" applyNumberFormat="1" applyFont="1" applyFill="1" applyBorder="1" applyAlignment="1">
      <alignment horizontal="center" vertical="center" wrapText="1"/>
    </xf>
    <xf numFmtId="164" fontId="39" fillId="2" borderId="3" xfId="0" applyNumberFormat="1" applyFont="1" applyFill="1" applyBorder="1" applyAlignment="1">
      <alignment horizontal="center" vertical="center" wrapText="1"/>
    </xf>
    <xf numFmtId="164" fontId="39" fillId="2" borderId="5" xfId="0" applyNumberFormat="1" applyFont="1" applyFill="1" applyBorder="1" applyAlignment="1">
      <alignment horizontal="center" vertical="center" wrapText="1"/>
    </xf>
    <xf numFmtId="164" fontId="39" fillId="2" borderId="8" xfId="0" applyNumberFormat="1" applyFont="1" applyFill="1" applyBorder="1" applyAlignment="1">
      <alignment horizontal="center" vertical="center" wrapText="1"/>
    </xf>
    <xf numFmtId="0" fontId="39" fillId="0" borderId="42" xfId="0" applyFont="1" applyBorder="1" applyAlignment="1">
      <alignment vertical="center" wrapText="1"/>
    </xf>
    <xf numFmtId="0" fontId="39" fillId="0" borderId="10" xfId="0" applyFont="1" applyBorder="1" applyAlignment="1">
      <alignment vertical="center" wrapText="1"/>
    </xf>
    <xf numFmtId="0" fontId="39" fillId="0" borderId="47" xfId="0" applyFont="1" applyBorder="1" applyAlignment="1">
      <alignment vertical="center" wrapText="1"/>
    </xf>
    <xf numFmtId="164" fontId="39" fillId="3" borderId="43" xfId="0" applyNumberFormat="1" applyFont="1" applyFill="1" applyBorder="1" applyAlignment="1">
      <alignment horizontal="center" vertical="center" wrapText="1"/>
    </xf>
    <xf numFmtId="164" fontId="39" fillId="3" borderId="44" xfId="0" applyNumberFormat="1" applyFont="1" applyFill="1" applyBorder="1" applyAlignment="1">
      <alignment horizontal="center" vertical="center" wrapText="1"/>
    </xf>
    <xf numFmtId="164" fontId="39" fillId="3" borderId="48" xfId="0" applyNumberFormat="1" applyFont="1" applyFill="1" applyBorder="1" applyAlignment="1">
      <alignment horizontal="center" vertical="center" wrapText="1"/>
    </xf>
    <xf numFmtId="0" fontId="39" fillId="0" borderId="45" xfId="0" applyFont="1" applyBorder="1" applyAlignment="1">
      <alignment vertical="center" wrapText="1"/>
    </xf>
    <xf numFmtId="164" fontId="39" fillId="3" borderId="46" xfId="0" applyNumberFormat="1" applyFont="1" applyFill="1" applyBorder="1" applyAlignment="1">
      <alignment horizontal="center" vertical="center" wrapText="1"/>
    </xf>
    <xf numFmtId="0" fontId="38" fillId="33" borderId="1" xfId="153" applyFont="1" applyFill="1" applyBorder="1" applyAlignment="1">
      <alignment horizontal="center" vertical="center" wrapText="1"/>
    </xf>
    <xf numFmtId="0" fontId="38" fillId="33" borderId="2" xfId="153" applyFont="1" applyFill="1" applyBorder="1" applyAlignment="1">
      <alignment horizontal="center" vertical="center" wrapText="1"/>
    </xf>
    <xf numFmtId="0" fontId="38" fillId="33" borderId="3" xfId="153" applyFont="1" applyFill="1" applyBorder="1" applyAlignment="1">
      <alignment horizontal="center" vertical="center" wrapText="1"/>
    </xf>
    <xf numFmtId="0" fontId="38" fillId="33" borderId="4" xfId="153" applyFont="1" applyFill="1" applyBorder="1" applyAlignment="1">
      <alignment horizontal="center" vertical="center" wrapText="1"/>
    </xf>
    <xf numFmtId="0" fontId="38" fillId="33" borderId="0" xfId="153" applyFont="1" applyFill="1" applyBorder="1" applyAlignment="1">
      <alignment horizontal="center" vertical="center" wrapText="1"/>
    </xf>
    <xf numFmtId="0" fontId="38" fillId="33" borderId="5" xfId="153" applyFont="1" applyFill="1" applyBorder="1" applyAlignment="1">
      <alignment horizontal="center" vertical="center" wrapText="1"/>
    </xf>
    <xf numFmtId="0" fontId="33" fillId="0" borderId="6" xfId="153" applyFont="1" applyBorder="1" applyAlignment="1">
      <alignment horizontal="center" vertical="center" wrapText="1"/>
    </xf>
    <xf numFmtId="0" fontId="33" fillId="0" borderId="7" xfId="153" applyFont="1" applyBorder="1" applyAlignment="1">
      <alignment horizontal="center" vertical="center" wrapText="1"/>
    </xf>
    <xf numFmtId="0" fontId="33" fillId="0" borderId="8" xfId="153" applyFont="1" applyBorder="1" applyAlignment="1">
      <alignment horizontal="center" vertical="center" wrapText="1"/>
    </xf>
    <xf numFmtId="0" fontId="43" fillId="34" borderId="29" xfId="0" applyFont="1" applyFill="1" applyBorder="1" applyAlignment="1">
      <alignment horizontal="center" vertical="center" wrapText="1"/>
    </xf>
    <xf numFmtId="0" fontId="43" fillId="34" borderId="30" xfId="0" applyFont="1" applyFill="1" applyBorder="1" applyAlignment="1">
      <alignment horizontal="center" vertical="center" wrapText="1"/>
    </xf>
    <xf numFmtId="0" fontId="39" fillId="0" borderId="1" xfId="0" applyFont="1" applyBorder="1" applyAlignment="1">
      <alignment horizontal="left" vertical="center" wrapText="1"/>
    </xf>
    <xf numFmtId="0" fontId="39" fillId="0" borderId="4" xfId="0" applyFont="1" applyBorder="1" applyAlignment="1">
      <alignment horizontal="left" vertical="center" wrapText="1"/>
    </xf>
    <xf numFmtId="0" fontId="39" fillId="0" borderId="6" xfId="0" applyFont="1" applyBorder="1" applyAlignment="1">
      <alignment horizontal="left" vertical="center" wrapText="1"/>
    </xf>
    <xf numFmtId="0" fontId="6" fillId="0" borderId="2" xfId="0" applyFont="1" applyBorder="1" applyAlignment="1">
      <alignment vertical="center" wrapText="1"/>
    </xf>
    <xf numFmtId="0" fontId="6" fillId="0" borderId="0" xfId="0" applyFont="1" applyAlignment="1">
      <alignment vertical="center" wrapText="1"/>
    </xf>
    <xf numFmtId="0" fontId="6" fillId="0" borderId="7" xfId="0" applyFont="1" applyBorder="1" applyAlignment="1">
      <alignment vertical="center" wrapText="1"/>
    </xf>
    <xf numFmtId="164" fontId="39" fillId="3" borderId="2" xfId="0" applyNumberFormat="1" applyFont="1" applyFill="1" applyBorder="1" applyAlignment="1">
      <alignment horizontal="center" vertical="center" wrapText="1"/>
    </xf>
    <xf numFmtId="164" fontId="39" fillId="3" borderId="0" xfId="0" applyNumberFormat="1" applyFont="1" applyFill="1" applyAlignment="1">
      <alignment horizontal="center" vertical="center" wrapText="1"/>
    </xf>
    <xf numFmtId="164" fontId="39" fillId="3" borderId="7" xfId="0" applyNumberFormat="1" applyFont="1" applyFill="1" applyBorder="1" applyAlignment="1">
      <alignment horizontal="center" vertical="center" wrapText="1"/>
    </xf>
  </cellXfs>
  <cellStyles count="170">
    <cellStyle name="20 % - Accent1 1" xfId="53" xr:uid="{FF53D765-4AEA-4377-8C96-54ACB6E92BC9}"/>
    <cellStyle name="20 % - Accent1 2" xfId="54" xr:uid="{A90B24C9-4063-4255-91D9-F4621E3576C0}"/>
    <cellStyle name="20 % - Accent1 3" xfId="30" xr:uid="{10514D3B-6235-45C6-A4BE-93B78508ABD5}"/>
    <cellStyle name="20 % - Accent2 1" xfId="55" xr:uid="{0877DCFF-E0B8-4C5F-83E2-1A6CE9176B2C}"/>
    <cellStyle name="20 % - Accent2 2" xfId="56" xr:uid="{2EC87ED4-1D83-4846-8C7D-A5D78FA3BF9F}"/>
    <cellStyle name="20 % - Accent2 3" xfId="34" xr:uid="{C45A7306-B206-4217-88F3-3FDDC6104FB8}"/>
    <cellStyle name="20 % - Accent3 1" xfId="57" xr:uid="{4B12A1E9-68FC-4677-95B2-2A4D9D617378}"/>
    <cellStyle name="20 % - Accent3 2" xfId="58" xr:uid="{14B1F90F-3039-4FC3-8D3A-7C6BDAA675AF}"/>
    <cellStyle name="20 % - Accent3 3" xfId="38" xr:uid="{FE3839B4-A55C-4F81-986E-43FAA37440E3}"/>
    <cellStyle name="20 % - Accent4 1" xfId="59" xr:uid="{E4B69CB6-B5A4-415F-B47B-9CBCB5F97B50}"/>
    <cellStyle name="20 % - Accent4 2" xfId="60" xr:uid="{509BE6AD-D7DA-414B-97FA-B4B799259EB1}"/>
    <cellStyle name="20 % - Accent4 3" xfId="42" xr:uid="{0281375A-13EB-4DFD-B17F-23589323643F}"/>
    <cellStyle name="20 % - Accent5 1" xfId="61" xr:uid="{8D1A7C36-E39E-4FD7-B950-DBADCC900DC1}"/>
    <cellStyle name="20 % - Accent5 2" xfId="62" xr:uid="{3672B3B0-2BB0-49EE-9EEA-6451FAB2A040}"/>
    <cellStyle name="20 % - Accent5 3" xfId="46" xr:uid="{5C01B373-4D34-4D52-B611-A5639A550821}"/>
    <cellStyle name="20 % - Accent6 1" xfId="63" xr:uid="{CBC4B8A4-4CBB-4779-81A7-5FA186E02B5B}"/>
    <cellStyle name="20 % - Accent6 2" xfId="64" xr:uid="{8AF0E368-7C5B-4D30-8D49-42441CCC357E}"/>
    <cellStyle name="20 % - Accent6 3" xfId="50" xr:uid="{6F7848B6-CC5C-49BA-BF10-BB93CF874747}"/>
    <cellStyle name="40 % - Accent1 1" xfId="65" xr:uid="{3A83FCCD-1DE1-46FF-8F35-3C2CCD9F96C5}"/>
    <cellStyle name="40 % - Accent1 2" xfId="66" xr:uid="{6073AA59-829C-4222-9D44-05C69605A85B}"/>
    <cellStyle name="40 % - Accent1 3" xfId="31" xr:uid="{69443A24-D016-4CF2-AD47-1634865FD434}"/>
    <cellStyle name="40 % - Accent2 1" xfId="67" xr:uid="{9E13D4B9-F1D5-49E8-821F-578E68E3FED1}"/>
    <cellStyle name="40 % - Accent2 2" xfId="68" xr:uid="{81454C96-95E7-4489-9830-5A7BEED7B43F}"/>
    <cellStyle name="40 % - Accent2 3" xfId="35" xr:uid="{0068319C-5647-4EF3-B61F-6BEE2CF6F624}"/>
    <cellStyle name="40 % - Accent3 1" xfId="69" xr:uid="{68D27698-F8F5-4FF8-B51D-990DB84B826C}"/>
    <cellStyle name="40 % - Accent3 2" xfId="70" xr:uid="{D304D49D-2757-4AB6-8195-C0A4148082B1}"/>
    <cellStyle name="40 % - Accent3 3" xfId="39" xr:uid="{9FF97B49-5BD0-4A35-B78F-6D82A089318B}"/>
    <cellStyle name="40 % - Accent4 1" xfId="71" xr:uid="{EFF603A2-4A15-42C5-9BD4-FF22EA258EBB}"/>
    <cellStyle name="40 % - Accent4 2" xfId="72" xr:uid="{452776F7-20FE-45C1-B029-B58FE0744534}"/>
    <cellStyle name="40 % - Accent4 3" xfId="43" xr:uid="{446A1064-9904-4207-A335-64294106C071}"/>
    <cellStyle name="40 % - Accent5 1" xfId="73" xr:uid="{13737DA4-C7B6-4263-8C6F-6607E6619C88}"/>
    <cellStyle name="40 % - Accent5 2" xfId="74" xr:uid="{8CA8537B-6980-422F-B94E-5B1140273665}"/>
    <cellStyle name="40 % - Accent5 3" xfId="47" xr:uid="{6EE86012-19E8-4F8B-8C49-9ECB45C0C70A}"/>
    <cellStyle name="40 % - Accent6 1" xfId="75" xr:uid="{404B5399-EE93-4CA2-8D4B-1BD8B78F44F9}"/>
    <cellStyle name="40 % - Accent6 2" xfId="76" xr:uid="{9E82ED6F-46A7-4E14-9E88-7F45B2A4DC8A}"/>
    <cellStyle name="40 % - Accent6 3" xfId="51" xr:uid="{5A75E41F-1620-4875-9EFA-F2BE766D4DDB}"/>
    <cellStyle name="60 % - Accent1 1" xfId="77" xr:uid="{E61A72C2-DA4F-466A-B137-E3669020324D}"/>
    <cellStyle name="60 % - Accent1 2" xfId="78" xr:uid="{6B345DB5-0FE4-45B9-9FF6-937AADB774F4}"/>
    <cellStyle name="60 % - Accent1 3" xfId="32" xr:uid="{0810BDCD-045D-498F-887C-4A4311722FCE}"/>
    <cellStyle name="60 % - Accent2 1" xfId="79" xr:uid="{7E68FF2C-B2FB-435D-BCFE-6563E0BFDDDC}"/>
    <cellStyle name="60 % - Accent2 2" xfId="80" xr:uid="{88DE43F6-471B-4B1F-B6C3-94585733BF63}"/>
    <cellStyle name="60 % - Accent2 3" xfId="36" xr:uid="{AAD0BF9D-67D6-418A-8846-4A6725F70727}"/>
    <cellStyle name="60 % - Accent3 1" xfId="81" xr:uid="{7E9CF32C-AC9B-4202-BD9D-504C2A8235EC}"/>
    <cellStyle name="60 % - Accent3 2" xfId="82" xr:uid="{7A9ADA52-7278-464C-BFD8-69ADFAE2A7AF}"/>
    <cellStyle name="60 % - Accent3 3" xfId="40" xr:uid="{920E7849-7A4A-41EA-A8F5-28260A1430AD}"/>
    <cellStyle name="60 % - Accent4 1" xfId="83" xr:uid="{12B965D0-8843-40AB-AE1B-7AD0135BC925}"/>
    <cellStyle name="60 % - Accent4 2" xfId="84" xr:uid="{D40E5C2E-FB8D-49F1-B742-B53409D0EB71}"/>
    <cellStyle name="60 % - Accent4 3" xfId="44" xr:uid="{061E0BFC-3A0D-4873-9077-D988A8FFD9EF}"/>
    <cellStyle name="60 % - Accent5 1" xfId="85" xr:uid="{D49E811A-7734-4052-80DC-D2DF4441E7E0}"/>
    <cellStyle name="60 % - Accent5 2" xfId="86" xr:uid="{60D9FC3D-878E-4C02-A1D5-BAD13B42B8C9}"/>
    <cellStyle name="60 % - Accent5 3" xfId="48" xr:uid="{CFD0E80E-CCAB-4123-8857-E4C12694F044}"/>
    <cellStyle name="60 % - Accent6 1" xfId="87" xr:uid="{9DC587A0-7B7F-4997-A770-5A4AC4AB469C}"/>
    <cellStyle name="60 % - Accent6 2" xfId="88" xr:uid="{2CE4F99E-AE5F-4AD5-A300-FB01DE7A7ABA}"/>
    <cellStyle name="60 % - Accent6 3" xfId="52" xr:uid="{AB8A691E-1A37-431D-9CF8-DE5C6E2A422E}"/>
    <cellStyle name="Accent1 1" xfId="89" xr:uid="{AE6AADBA-50C7-4F00-BF50-F304F228DB78}"/>
    <cellStyle name="Accent1 2" xfId="90" xr:uid="{5BC2E97F-535B-4C40-9E04-0444DF3EF287}"/>
    <cellStyle name="Accent1 3" xfId="29" xr:uid="{5466CA7E-0B28-480A-9B26-43CDBD7A1CFF}"/>
    <cellStyle name="Accent2 1" xfId="91" xr:uid="{050DA3BA-B3F6-4562-99E7-FBD09ACD193E}"/>
    <cellStyle name="Accent2 2" xfId="92" xr:uid="{EE764058-FC8F-4CE9-8558-9B6CB9D0CCDB}"/>
    <cellStyle name="Accent2 3" xfId="33" xr:uid="{869F5E11-28E2-403B-9EBF-22CC32195F93}"/>
    <cellStyle name="Accent3 1" xfId="93" xr:uid="{BBAE8F4B-BDA6-4C20-8D92-5E774A952AA0}"/>
    <cellStyle name="Accent3 2" xfId="94" xr:uid="{27B41236-C84B-4754-8C19-8839C38F2ED4}"/>
    <cellStyle name="Accent3 3" xfId="37" xr:uid="{0BE2490D-5DDC-473F-9A59-8C0992F83EB3}"/>
    <cellStyle name="Accent4 1" xfId="95" xr:uid="{3C587ED4-7C69-4F3E-B93F-2AE87CF3ADD0}"/>
    <cellStyle name="Accent4 2" xfId="96" xr:uid="{12F104B2-36E5-48BC-9A1A-148C81E88016}"/>
    <cellStyle name="Accent4 3" xfId="41" xr:uid="{9458EC42-9BE4-483E-923A-FD5188963356}"/>
    <cellStyle name="Accent5 1" xfId="97" xr:uid="{09C45481-A533-4946-8A3E-590142436D72}"/>
    <cellStyle name="Accent5 2" xfId="98" xr:uid="{C8379DF4-C11B-488C-8B00-D81D15EE6594}"/>
    <cellStyle name="Accent5 3" xfId="45" xr:uid="{63567C31-1B4C-4F72-917F-1371D3DEFA27}"/>
    <cellStyle name="Accent6 1" xfId="99" xr:uid="{52CB2A74-0B37-4A5F-8140-8E4B8D818DB5}"/>
    <cellStyle name="Accent6 2" xfId="100" xr:uid="{624B6FAC-635E-4E6F-B3D7-37FE91D87F6C}"/>
    <cellStyle name="Accent6 3" xfId="49" xr:uid="{E93E91A7-953A-4C9B-8B8B-FD66E2E685E5}"/>
    <cellStyle name="Avertissement 1" xfId="101" xr:uid="{6D71AEAB-6389-49E4-BB63-24C4386D1E4E}"/>
    <cellStyle name="Avertissement 2" xfId="102" xr:uid="{9271F964-915F-48D7-A208-FB48E19BEB4E}"/>
    <cellStyle name="Avertissement 3" xfId="25" xr:uid="{D359498E-AA5C-46B3-85A8-8DEC65CEF9AB}"/>
    <cellStyle name="Calcul 1" xfId="103" xr:uid="{4BA454DD-E4EB-4CC5-9D39-40306DC97027}"/>
    <cellStyle name="Calcul 2" xfId="104" xr:uid="{0AB18537-D66A-4946-A2D3-2F10A29BE6AE}"/>
    <cellStyle name="Calcul 3" xfId="22" xr:uid="{EBF30769-AC3E-4541-A1E4-7220349E8FCB}"/>
    <cellStyle name="Cellule liée 1" xfId="105" xr:uid="{C938ACBA-D4F2-4FFA-889F-8D0A3CE69AE8}"/>
    <cellStyle name="Cellule liée 2" xfId="106" xr:uid="{4CB1E3B3-42BA-4E4A-8A5E-9C2821348151}"/>
    <cellStyle name="Cellule liée 3" xfId="23" xr:uid="{BFE3009D-13EF-4450-B27F-ABF8891826F9}"/>
    <cellStyle name="Commentaire 1" xfId="107" xr:uid="{E8C0F802-D015-4C9F-BE9C-1F44EEBEFD50}"/>
    <cellStyle name="Commentaire 2" xfId="108" xr:uid="{4128AC59-15BF-4C6A-80E2-E43A4E4B928E}"/>
    <cellStyle name="Commentaire 3" xfId="26" xr:uid="{ACEFF1FB-CFFD-42B0-80B0-3AA0BCC30AB7}"/>
    <cellStyle name="Entrée 1" xfId="109" xr:uid="{9537BDC5-8BE4-4B5C-8E90-E4FC6A69158E}"/>
    <cellStyle name="Entrée 2" xfId="110" xr:uid="{3526F71B-FBCE-4D93-AD7F-170D6B22AEE6}"/>
    <cellStyle name="Entrée 3" xfId="20" xr:uid="{F511F4B4-477F-408C-956B-E1ADB358044C}"/>
    <cellStyle name="Euro" xfId="1" xr:uid="{33B7955F-FD48-4BD6-8080-331564A12998}"/>
    <cellStyle name="Euro 1" xfId="112" xr:uid="{3BAB64BB-91AC-42F6-B352-3E93CF018FAC}"/>
    <cellStyle name="Euro 2" xfId="2" xr:uid="{E3BD151A-0726-41B7-BEE4-412DD4C0BE40}"/>
    <cellStyle name="Euro 2 2" xfId="113" xr:uid="{6E296ACF-EDF0-41E0-8B20-B13AE11E724F}"/>
    <cellStyle name="Euro 3" xfId="3" xr:uid="{B330A8A4-6B4C-4D3E-A374-2BD4B5C8FDC3}"/>
    <cellStyle name="Euro 3 2" xfId="114" xr:uid="{AFDC64A0-058C-4620-A411-65C43BEF2460}"/>
    <cellStyle name="Euro 4" xfId="111" xr:uid="{85D1F9DE-8896-47AC-ACC9-D722A0816FB0}"/>
    <cellStyle name="Euro 5" xfId="161" xr:uid="{2E4DBEE6-A263-4B46-BD16-8F5F0059B04E}"/>
    <cellStyle name="Excel Built-in Normal" xfId="115" xr:uid="{83E7E979-96C4-45FA-954F-4A798B334793}"/>
    <cellStyle name="gris-b" xfId="164" xr:uid="{34E3402F-73C1-4200-A407-55294F7DEDF6}"/>
    <cellStyle name="Heading" xfId="116" xr:uid="{149C46DC-50B7-429C-AA00-38F129321A5C}"/>
    <cellStyle name="Heading1" xfId="117" xr:uid="{C41E214F-C7ED-4EA9-A336-B7AF818D517D}"/>
    <cellStyle name="Insatisfaisant 1" xfId="118" xr:uid="{F59620FC-E53D-4624-8270-4BE85893D37E}"/>
    <cellStyle name="Insatisfaisant 2" xfId="119" xr:uid="{157696AE-3397-456E-96C8-EEF19B660329}"/>
    <cellStyle name="Insatisfaisant 3" xfId="18" xr:uid="{9E292E71-D755-4EDF-B393-BA5ED6FB7D35}"/>
    <cellStyle name="jaune+r" xfId="165" xr:uid="{B8887E06-3978-4EE4-B6ED-0B513C471BF6}"/>
    <cellStyle name="Milliers 2" xfId="4" xr:uid="{4FBB8FAB-1A71-4E72-983C-AF58BE6D076E}"/>
    <cellStyle name="Milliers 2 2" xfId="154" xr:uid="{88914F44-6850-46AB-8F7B-9DF5AA5A7FA6}"/>
    <cellStyle name="Milliers 2 3" xfId="149" xr:uid="{C42BA818-A8EC-42BF-B275-D2A94079D099}"/>
    <cellStyle name="Milliers 3" xfId="151" xr:uid="{34570F8F-3048-4690-940E-F79A784638C8}"/>
    <cellStyle name="Milliers 4" xfId="158" xr:uid="{D6ECAABB-ABC8-47E0-8BE3-C015B6BB569F}"/>
    <cellStyle name="Monétaire 2" xfId="150" xr:uid="{4B8EE297-5250-4828-964A-603F735D4466}"/>
    <cellStyle name="Monétaire 2 2" xfId="155" xr:uid="{DF853216-D6B5-4A03-AF9F-B95DCD66FD31}"/>
    <cellStyle name="Monétaire 3" xfId="152" xr:uid="{6FD98527-3791-4B8C-8AF8-41420FEAC819}"/>
    <cellStyle name="Monétaire 4" xfId="156" xr:uid="{4D641B16-6509-49DC-8F8F-50DB40140110}"/>
    <cellStyle name="Monétaire 4 2" xfId="169" xr:uid="{1CFC8DDA-6C06-4834-9E85-61130BD3FB9C}"/>
    <cellStyle name="Neutre 1" xfId="120" xr:uid="{E3C24548-AC61-41A4-B56F-AAEA4537E788}"/>
    <cellStyle name="Neutre 2" xfId="121" xr:uid="{71EE5AA7-9DB6-49F0-87C7-15E597E9B2C2}"/>
    <cellStyle name="Neutre 3" xfId="19" xr:uid="{585317D4-B9F9-4524-9B5C-E14C58E888D8}"/>
    <cellStyle name="Normal" xfId="0" builtinId="0"/>
    <cellStyle name="Normal 2" xfId="5" xr:uid="{E76CE5BD-6BE8-4924-9F48-A16D4325EA06}"/>
    <cellStyle name="Normal 2 2" xfId="6" xr:uid="{F3D1180B-6C94-4042-AD16-E924C710B714}"/>
    <cellStyle name="Normal 2 2 2" xfId="153" xr:uid="{46034C41-3173-4F36-A55C-AC9FE811D632}"/>
    <cellStyle name="Normal 2 3" xfId="7" xr:uid="{692B1B80-485E-4A74-82EC-792F8D02D1B8}"/>
    <cellStyle name="Normal 2 4" xfId="8" xr:uid="{1BCF7036-195A-4EB3-B1D8-F84977A1D78B}"/>
    <cellStyle name="Normal 2 5" xfId="159" xr:uid="{0E383C42-4406-481B-8702-4FB2E0591733}"/>
    <cellStyle name="Normal 2 5 2" xfId="160" xr:uid="{FF946B37-32E9-438E-93FF-FA6FBB522E84}"/>
    <cellStyle name="Normal 2 6" xfId="162" xr:uid="{B35DF6CC-AE2E-45EC-8DD1-10A331180A94}"/>
    <cellStyle name="Normal 3" xfId="9" xr:uid="{1AB37091-BB2F-4D61-BAC1-770DCA9B543C}"/>
    <cellStyle name="Normal 3 2" xfId="167" xr:uid="{800E0059-9A8F-49DC-9DBC-23106CC9ACF3}"/>
    <cellStyle name="Normal 4" xfId="10" xr:uid="{F67A8169-1FCA-4395-82E2-FC3895386749}"/>
    <cellStyle name="Normal 4 2" xfId="148" xr:uid="{6CA72054-044A-4035-A672-1D0278C653E1}"/>
    <cellStyle name="Normal 5" xfId="12" xr:uid="{E7AEE59D-8519-4F5B-80F6-024BD0F8B035}"/>
    <cellStyle name="Normal 6" xfId="163" xr:uid="{CBEF7376-F7DE-42CE-8748-A79B03994C1A}"/>
    <cellStyle name="Normal 6 10" xfId="168" xr:uid="{0A79E437-B315-4EB3-BBCF-67DBD5E26622}"/>
    <cellStyle name="orange" xfId="122" xr:uid="{448C152A-7B5A-4B96-BC69-AFD60A136CEF}"/>
    <cellStyle name="Pourcentage 2" xfId="11" xr:uid="{A0068B9E-C96E-4093-ABD8-777A2E787836}"/>
    <cellStyle name="Pourcentage 3" xfId="157" xr:uid="{E6044C6A-55E5-4FC9-A451-071380096BF4}"/>
    <cellStyle name="Result" xfId="123" xr:uid="{1E0A8245-ACE9-490B-994E-88258A0823AA}"/>
    <cellStyle name="Result2" xfId="124" xr:uid="{0D16152C-8B12-404F-ADEB-E7DEC064B66A}"/>
    <cellStyle name="Rouge" xfId="125" xr:uid="{39D16C27-F936-4B50-9994-68ACCD0D84F2}"/>
    <cellStyle name="Satisfaisant 1" xfId="126" xr:uid="{2C8E0D2F-5A83-45F1-9FD3-6197D81BDFCA}"/>
    <cellStyle name="Satisfaisant 2" xfId="127" xr:uid="{DF491D46-EF59-4F19-8B14-9DF51D6FC9AF}"/>
    <cellStyle name="Satisfaisant 3" xfId="17" xr:uid="{3C0C170A-9FD0-4294-9BB5-E08D2F019B2D}"/>
    <cellStyle name="Sortie 1" xfId="128" xr:uid="{0DF6C2F6-A831-42AC-91FD-DFCF7C8F7634}"/>
    <cellStyle name="Sortie 2" xfId="129" xr:uid="{5F9EBDE6-6653-4605-A232-27F5D13D176D}"/>
    <cellStyle name="Sortie 3" xfId="21" xr:uid="{1409AD13-19E5-4DEB-AA32-7E525B3A55AD}"/>
    <cellStyle name="Texte explicatif 1" xfId="130" xr:uid="{9C056578-28EC-43CD-A2D7-DC4EBAD68B75}"/>
    <cellStyle name="Texte explicatif 2" xfId="131" xr:uid="{383CFA15-03ED-4544-99F1-2BBC2207CFE4}"/>
    <cellStyle name="Texte explicatif 3" xfId="27" xr:uid="{F7CE5623-E1F9-4B77-BB32-69F41E39683C}"/>
    <cellStyle name="Titre 1" xfId="140" xr:uid="{8E63FAFB-9C40-4A64-9B18-68D2DAD9B2B0}"/>
    <cellStyle name="Titre 2" xfId="141" xr:uid="{3FB02AC6-0D55-4775-8501-F8BA487C85FC}"/>
    <cellStyle name="Titre 3" xfId="142" xr:uid="{18497069-739C-48AD-B68C-CB2FF154EC43}"/>
    <cellStyle name="Titre 1 1" xfId="132" xr:uid="{6018CE1E-F68B-40EC-B5C6-A08E5B42991A}"/>
    <cellStyle name="Titre 1 2" xfId="133" xr:uid="{7F81B53F-6F87-44FF-88C8-A6DF1AAEF33D}"/>
    <cellStyle name="Titre 1 3" xfId="13" xr:uid="{EA937CEE-DE28-47CF-9A7E-24D0D0C8F5A9}"/>
    <cellStyle name="Titre 2 1" xfId="134" xr:uid="{078F006A-C206-4631-9C19-57FA45B72452}"/>
    <cellStyle name="Titre 2 2" xfId="135" xr:uid="{5FC228F7-E977-455D-B5BD-04D6B6F37256}"/>
    <cellStyle name="Titre 2 3" xfId="14" xr:uid="{04470C53-CAA7-4698-A235-C48BCA23A0AE}"/>
    <cellStyle name="Titre 3 1" xfId="136" xr:uid="{8D1F1C51-E7E1-4726-BF49-B888EFCEAAC2}"/>
    <cellStyle name="Titre 3 2" xfId="137" xr:uid="{59D72EAB-0DDD-4C94-8ADC-E8692C712AC2}"/>
    <cellStyle name="Titre 3 3" xfId="15" xr:uid="{114DF44A-E9AD-401E-B9E4-5D29405BBCF3}"/>
    <cellStyle name="Titre 4 1" xfId="138" xr:uid="{07CCFFDD-7874-4E83-8D8F-8D2FD448164E}"/>
    <cellStyle name="Titre 4 2" xfId="139" xr:uid="{AC1E53F2-DF8E-4040-AAEC-6E451A3D781E}"/>
    <cellStyle name="Titre 4 3" xfId="16" xr:uid="{AE09E6DD-259B-4746-825E-3A2DC4194697}"/>
    <cellStyle name="Total 1" xfId="143" xr:uid="{181A4BDC-59A1-4592-8A5E-A7AEFD06B27C}"/>
    <cellStyle name="Total 2" xfId="144" xr:uid="{88C103F2-9201-4E3D-8CE3-5CD24A2AEAAF}"/>
    <cellStyle name="Total 3" xfId="28" xr:uid="{9C579220-547C-4BD1-8064-84840F695027}"/>
    <cellStyle name="Vérification 1" xfId="145" xr:uid="{8D3CCB11-CAFD-4221-B8B2-8FD70D34D908}"/>
    <cellStyle name="Vérification 2" xfId="146" xr:uid="{B4CDEB85-C70F-4A95-B81B-4A53CFC042E5}"/>
    <cellStyle name="Vérification 3" xfId="24" xr:uid="{5B9A4748-B831-4ED4-956C-41FF27550447}"/>
    <cellStyle name="vert" xfId="147" xr:uid="{0DA2DF37-BF6E-45BA-8F35-98C712D2D886}"/>
    <cellStyle name="vide" xfId="166" xr:uid="{FBF92CA3-E3F3-4B85-B978-B650451A452D}"/>
  </cellStyles>
  <dxfs count="6">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
      <font>
        <b val="0"/>
        <i/>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21\home\Users\olivier.migeon\Documents\202%20-%20CONCOURS-PPP-CR\36987%20-%20ARGO%20SACLAY\02%20-%20Etudes%20PPD\160510%20-%20AGRO%20SACLAY%20-%20PPD%20-Bilan%20de%20puissance%20-%20Version%20pour%20T3.3.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AN BAT 1"/>
      <sheetName val="BILAN BAT 2"/>
      <sheetName val="BILAN BAT 3"/>
      <sheetName val="BILAN BAT 4"/>
      <sheetName val="BILAN BAT 5"/>
      <sheetName val="BILAN DETAILLE PAR ACTIVITE"/>
      <sheetName val="BILAN DETAILLE PAR BATIMENT"/>
      <sheetName val="RATIOS"/>
    </sheetNames>
    <sheetDataSet>
      <sheetData sheetId="0"/>
      <sheetData sheetId="1"/>
      <sheetData sheetId="2"/>
      <sheetData sheetId="3"/>
      <sheetData sheetId="4"/>
      <sheetData sheetId="5">
        <row r="1">
          <cell r="D1">
            <v>0</v>
          </cell>
          <cell r="E1">
            <v>0</v>
          </cell>
          <cell r="F1">
            <v>0</v>
          </cell>
          <cell r="G1">
            <v>0</v>
          </cell>
          <cell r="H1">
            <v>0</v>
          </cell>
          <cell r="I1">
            <v>0</v>
          </cell>
          <cell r="J1">
            <v>0</v>
          </cell>
          <cell r="K1">
            <v>0</v>
          </cell>
          <cell r="L1">
            <v>0</v>
          </cell>
          <cell r="M1">
            <v>3</v>
          </cell>
          <cell r="N1">
            <v>3</v>
          </cell>
          <cell r="O1">
            <v>3</v>
          </cell>
          <cell r="P1">
            <v>4</v>
          </cell>
          <cell r="Q1">
            <v>4</v>
          </cell>
          <cell r="R1">
            <v>4</v>
          </cell>
          <cell r="S1">
            <v>5</v>
          </cell>
          <cell r="T1">
            <v>5</v>
          </cell>
          <cell r="U1">
            <v>5</v>
          </cell>
          <cell r="V1">
            <v>6</v>
          </cell>
          <cell r="W1">
            <v>6</v>
          </cell>
          <cell r="X1">
            <v>6</v>
          </cell>
          <cell r="Y1">
            <v>8</v>
          </cell>
          <cell r="Z1">
            <v>8</v>
          </cell>
          <cell r="AA1">
            <v>8</v>
          </cell>
          <cell r="AB1">
            <v>9</v>
          </cell>
          <cell r="AC1">
            <v>9</v>
          </cell>
          <cell r="AD1">
            <v>9</v>
          </cell>
          <cell r="AE1">
            <v>13</v>
          </cell>
          <cell r="AF1">
            <v>13</v>
          </cell>
          <cell r="AG1">
            <v>13</v>
          </cell>
          <cell r="AH1">
            <v>16</v>
          </cell>
          <cell r="AI1">
            <v>16</v>
          </cell>
          <cell r="AJ1">
            <v>16</v>
          </cell>
          <cell r="AK1">
            <v>19</v>
          </cell>
          <cell r="AL1">
            <v>19</v>
          </cell>
          <cell r="AM1">
            <v>19</v>
          </cell>
          <cell r="AN1">
            <v>22</v>
          </cell>
          <cell r="AO1">
            <v>22</v>
          </cell>
          <cell r="AP1">
            <v>22</v>
          </cell>
          <cell r="AQ1">
            <v>25</v>
          </cell>
          <cell r="AR1">
            <v>25</v>
          </cell>
          <cell r="AS1">
            <v>25</v>
          </cell>
          <cell r="AT1">
            <v>29</v>
          </cell>
          <cell r="AU1">
            <v>29</v>
          </cell>
        </row>
        <row r="2">
          <cell r="D2">
            <v>29</v>
          </cell>
          <cell r="E2">
            <v>29</v>
          </cell>
          <cell r="F2">
            <v>29</v>
          </cell>
          <cell r="G2">
            <v>29</v>
          </cell>
          <cell r="H2">
            <v>29</v>
          </cell>
          <cell r="I2">
            <v>29</v>
          </cell>
          <cell r="J2">
            <v>29</v>
          </cell>
          <cell r="K2">
            <v>6476.3999999999978</v>
          </cell>
          <cell r="L2">
            <v>6476.3984375</v>
          </cell>
          <cell r="M2" t="str">
            <v>ECL</v>
          </cell>
          <cell r="N2">
            <v>619.00000000000011</v>
          </cell>
          <cell r="O2">
            <v>619</v>
          </cell>
          <cell r="P2" t="str">
            <v>PC NR</v>
          </cell>
          <cell r="Q2">
            <v>339.69999999999948</v>
          </cell>
          <cell r="R2">
            <v>339.699951171875</v>
          </cell>
          <cell r="S2" t="str">
            <v>PC HQ</v>
          </cell>
          <cell r="T2">
            <v>0</v>
          </cell>
          <cell r="U2">
            <v>0</v>
          </cell>
          <cell r="V2" t="str">
            <v>DIV</v>
          </cell>
          <cell r="W2">
            <v>727.29999999999927</v>
          </cell>
          <cell r="X2">
            <v>727.2998046875</v>
          </cell>
          <cell r="Y2" t="str">
            <v>PC NR</v>
          </cell>
          <cell r="Z2">
            <v>854.39999999999804</v>
          </cell>
          <cell r="AA2">
            <v>854.39990234375</v>
          </cell>
          <cell r="AB2" t="str">
            <v>PC HQ</v>
          </cell>
          <cell r="AC2">
            <v>387.50000000000108</v>
          </cell>
          <cell r="AD2">
            <v>387.5</v>
          </cell>
          <cell r="AE2" t="str">
            <v>PC NR</v>
          </cell>
          <cell r="AF2">
            <v>118.79999999999951</v>
          </cell>
          <cell r="AG2">
            <v>118.79998779296875</v>
          </cell>
          <cell r="AH2" t="str">
            <v>PC HQ</v>
          </cell>
          <cell r="AI2">
            <v>2.2999999999999998</v>
          </cell>
          <cell r="AJ2">
            <v>2.2999992370605469</v>
          </cell>
          <cell r="AK2" t="str">
            <v>PC32 A</v>
          </cell>
          <cell r="AL2">
            <v>1950</v>
          </cell>
          <cell r="AM2">
            <v>1950</v>
          </cell>
          <cell r="AN2" t="str">
            <v>PC 63 A</v>
          </cell>
          <cell r="AO2">
            <v>60</v>
          </cell>
          <cell r="AP2">
            <v>60</v>
          </cell>
          <cell r="AQ2" t="str">
            <v>Alim NR</v>
          </cell>
          <cell r="AR2">
            <v>1063.9000000000001</v>
          </cell>
          <cell r="AS2">
            <v>1063.8994140625</v>
          </cell>
          <cell r="AT2" t="str">
            <v>Alim HQ</v>
          </cell>
          <cell r="AU2">
            <v>353.5</v>
          </cell>
        </row>
        <row r="3">
          <cell r="D3">
            <v>1</v>
          </cell>
          <cell r="E3">
            <v>2</v>
          </cell>
          <cell r="F3">
            <v>3</v>
          </cell>
          <cell r="G3">
            <v>4</v>
          </cell>
          <cell r="H3">
            <v>5</v>
          </cell>
          <cell r="I3">
            <v>6</v>
          </cell>
          <cell r="J3">
            <v>7</v>
          </cell>
          <cell r="K3">
            <v>8</v>
          </cell>
          <cell r="L3">
            <v>9</v>
          </cell>
          <cell r="M3">
            <v>10</v>
          </cell>
          <cell r="N3">
            <v>11</v>
          </cell>
          <cell r="O3">
            <v>12</v>
          </cell>
          <cell r="P3">
            <v>13</v>
          </cell>
          <cell r="Q3">
            <v>14</v>
          </cell>
          <cell r="R3">
            <v>15</v>
          </cell>
          <cell r="S3">
            <v>16</v>
          </cell>
          <cell r="T3">
            <v>17</v>
          </cell>
          <cell r="U3">
            <v>18</v>
          </cell>
          <cell r="V3">
            <v>19</v>
          </cell>
          <cell r="W3">
            <v>20</v>
          </cell>
          <cell r="X3">
            <v>21</v>
          </cell>
          <cell r="Y3">
            <v>22</v>
          </cell>
          <cell r="Z3">
            <v>23</v>
          </cell>
          <cell r="AA3">
            <v>24</v>
          </cell>
          <cell r="AB3">
            <v>25</v>
          </cell>
          <cell r="AC3">
            <v>26</v>
          </cell>
          <cell r="AD3">
            <v>27</v>
          </cell>
          <cell r="AE3">
            <v>28</v>
          </cell>
          <cell r="AF3">
            <v>29</v>
          </cell>
          <cell r="AG3">
            <v>30</v>
          </cell>
          <cell r="AH3">
            <v>31</v>
          </cell>
          <cell r="AI3">
            <v>32</v>
          </cell>
          <cell r="AJ3">
            <v>33</v>
          </cell>
          <cell r="AK3">
            <v>34</v>
          </cell>
          <cell r="AL3">
            <v>35</v>
          </cell>
          <cell r="AM3">
            <v>36</v>
          </cell>
          <cell r="AN3">
            <v>37</v>
          </cell>
          <cell r="AO3">
            <v>38</v>
          </cell>
          <cell r="AP3">
            <v>39</v>
          </cell>
          <cell r="AQ3">
            <v>40</v>
          </cell>
          <cell r="AR3">
            <v>41</v>
          </cell>
          <cell r="AS3">
            <v>42</v>
          </cell>
          <cell r="AT3">
            <v>43</v>
          </cell>
          <cell r="AU3">
            <v>44</v>
          </cell>
        </row>
        <row r="4">
          <cell r="D4" t="str">
            <v>Nomenclature locaux</v>
          </cell>
          <cell r="E4" t="str">
            <v>Entités et sous-entités</v>
          </cell>
          <cell r="F4" t="str">
            <v>Code fiches</v>
          </cell>
          <cell r="G4" t="str">
            <v>RDC</v>
          </cell>
          <cell r="H4" t="str">
            <v>Capacité
unitaire</v>
          </cell>
          <cell r="I4" t="str">
            <v>Nbre 
de locaux</v>
          </cell>
          <cell r="J4" t="str">
            <v>Surface utile unitaire [m²]</v>
          </cell>
          <cell r="K4" t="str">
            <v>TOTAL 
Surface utile
[m²]</v>
          </cell>
          <cell r="L4" t="str">
            <v>Effectif</v>
          </cell>
          <cell r="M4" t="str">
            <v>Puissances par unités de surface</v>
          </cell>
          <cell r="N4">
            <v>44</v>
          </cell>
          <cell r="O4">
            <v>44</v>
          </cell>
          <cell r="P4">
            <v>44</v>
          </cell>
          <cell r="Q4">
            <v>44</v>
          </cell>
          <cell r="R4">
            <v>44</v>
          </cell>
          <cell r="S4">
            <v>44</v>
          </cell>
          <cell r="T4">
            <v>44</v>
          </cell>
          <cell r="U4">
            <v>44</v>
          </cell>
          <cell r="V4">
            <v>44</v>
          </cell>
          <cell r="W4">
            <v>44</v>
          </cell>
          <cell r="X4">
            <v>44</v>
          </cell>
          <cell r="Y4" t="str">
            <v>Puissances par poste</v>
          </cell>
          <cell r="Z4">
            <v>44</v>
          </cell>
          <cell r="AA4">
            <v>44</v>
          </cell>
          <cell r="AB4">
            <v>44</v>
          </cell>
          <cell r="AC4">
            <v>44</v>
          </cell>
          <cell r="AD4">
            <v>44</v>
          </cell>
          <cell r="AE4" t="str">
            <v>Puissances par local</v>
          </cell>
          <cell r="AF4">
            <v>44</v>
          </cell>
          <cell r="AG4">
            <v>44</v>
          </cell>
          <cell r="AH4">
            <v>44</v>
          </cell>
          <cell r="AI4">
            <v>44</v>
          </cell>
          <cell r="AJ4">
            <v>44</v>
          </cell>
          <cell r="AK4">
            <v>44</v>
          </cell>
          <cell r="AL4">
            <v>44</v>
          </cell>
          <cell r="AM4">
            <v>44</v>
          </cell>
          <cell r="AN4">
            <v>44</v>
          </cell>
          <cell r="AO4">
            <v>44</v>
          </cell>
          <cell r="AP4">
            <v>44</v>
          </cell>
          <cell r="AQ4">
            <v>44</v>
          </cell>
          <cell r="AR4">
            <v>44</v>
          </cell>
          <cell r="AS4">
            <v>44</v>
          </cell>
          <cell r="AT4">
            <v>44</v>
          </cell>
          <cell r="AU4">
            <v>44</v>
          </cell>
        </row>
        <row r="5">
          <cell r="D5">
            <v>44</v>
          </cell>
          <cell r="E5">
            <v>44</v>
          </cell>
          <cell r="F5">
            <v>44</v>
          </cell>
          <cell r="G5">
            <v>44</v>
          </cell>
          <cell r="H5">
            <v>44</v>
          </cell>
          <cell r="I5">
            <v>44</v>
          </cell>
          <cell r="J5">
            <v>44</v>
          </cell>
          <cell r="K5">
            <v>44</v>
          </cell>
          <cell r="L5">
            <v>44</v>
          </cell>
          <cell r="M5" t="str">
            <v>Eclairage</v>
          </cell>
          <cell r="N5">
            <v>44</v>
          </cell>
          <cell r="O5">
            <v>44</v>
          </cell>
          <cell r="P5" t="str">
            <v>PC NR</v>
          </cell>
          <cell r="Q5">
            <v>44</v>
          </cell>
          <cell r="R5">
            <v>44</v>
          </cell>
          <cell r="S5" t="str">
            <v>PC HQ</v>
          </cell>
          <cell r="T5">
            <v>44</v>
          </cell>
          <cell r="U5">
            <v>44</v>
          </cell>
          <cell r="V5" t="str">
            <v>Forces diverses</v>
          </cell>
          <cell r="W5">
            <v>44</v>
          </cell>
          <cell r="X5">
            <v>44</v>
          </cell>
          <cell r="Y5" t="str">
            <v>PC NR</v>
          </cell>
          <cell r="Z5">
            <v>44</v>
          </cell>
          <cell r="AA5">
            <v>44</v>
          </cell>
          <cell r="AB5" t="str">
            <v>PC HQ</v>
          </cell>
          <cell r="AC5">
            <v>44</v>
          </cell>
          <cell r="AD5">
            <v>44</v>
          </cell>
          <cell r="AE5" t="str">
            <v>PC NR</v>
          </cell>
          <cell r="AF5">
            <v>44</v>
          </cell>
          <cell r="AG5">
            <v>44</v>
          </cell>
          <cell r="AH5" t="str">
            <v>PC HQ</v>
          </cell>
          <cell r="AI5">
            <v>44</v>
          </cell>
          <cell r="AJ5">
            <v>44</v>
          </cell>
          <cell r="AK5" t="str">
            <v>PC32 A</v>
          </cell>
          <cell r="AL5">
            <v>44</v>
          </cell>
          <cell r="AM5">
            <v>44</v>
          </cell>
          <cell r="AN5" t="str">
            <v>PC 63 A</v>
          </cell>
          <cell r="AO5">
            <v>44</v>
          </cell>
          <cell r="AP5">
            <v>44</v>
          </cell>
          <cell r="AQ5" t="str">
            <v>Alimentation NR</v>
          </cell>
          <cell r="AR5">
            <v>44</v>
          </cell>
          <cell r="AS5">
            <v>44</v>
          </cell>
          <cell r="AT5" t="str">
            <v>Alimentation HQ</v>
          </cell>
          <cell r="AU5">
            <v>44</v>
          </cell>
        </row>
        <row r="6">
          <cell r="D6">
            <v>44</v>
          </cell>
          <cell r="E6">
            <v>44</v>
          </cell>
          <cell r="F6">
            <v>44</v>
          </cell>
          <cell r="G6">
            <v>44</v>
          </cell>
          <cell r="H6">
            <v>44</v>
          </cell>
          <cell r="I6">
            <v>44</v>
          </cell>
          <cell r="J6">
            <v>44</v>
          </cell>
          <cell r="K6">
            <v>44</v>
          </cell>
          <cell r="L6">
            <v>44</v>
          </cell>
          <cell r="M6" t="str">
            <v>Unitaire</v>
          </cell>
          <cell r="N6" t="str">
            <v>Total</v>
          </cell>
          <cell r="O6">
            <v>44</v>
          </cell>
          <cell r="P6" t="str">
            <v>Unitaire</v>
          </cell>
          <cell r="Q6" t="str">
            <v>Total</v>
          </cell>
          <cell r="R6">
            <v>44</v>
          </cell>
          <cell r="S6" t="str">
            <v>Unitaire</v>
          </cell>
          <cell r="T6" t="str">
            <v>Total</v>
          </cell>
          <cell r="U6">
            <v>44</v>
          </cell>
          <cell r="V6" t="str">
            <v>Unitaire</v>
          </cell>
          <cell r="W6" t="str">
            <v>Total</v>
          </cell>
          <cell r="X6">
            <v>44</v>
          </cell>
          <cell r="Y6" t="str">
            <v>Unitaire</v>
          </cell>
          <cell r="Z6" t="str">
            <v>Total</v>
          </cell>
          <cell r="AA6">
            <v>44</v>
          </cell>
          <cell r="AB6" t="str">
            <v>Unitaire</v>
          </cell>
          <cell r="AC6" t="str">
            <v>Total</v>
          </cell>
          <cell r="AD6">
            <v>44</v>
          </cell>
          <cell r="AE6" t="str">
            <v>Unitaire</v>
          </cell>
          <cell r="AF6" t="str">
            <v>Total</v>
          </cell>
          <cell r="AG6">
            <v>44</v>
          </cell>
          <cell r="AH6" t="str">
            <v>Unitaire</v>
          </cell>
          <cell r="AI6" t="str">
            <v>Total</v>
          </cell>
          <cell r="AJ6">
            <v>44</v>
          </cell>
          <cell r="AK6" t="str">
            <v>Unitaire</v>
          </cell>
          <cell r="AL6" t="str">
            <v>Total</v>
          </cell>
          <cell r="AM6">
            <v>44</v>
          </cell>
          <cell r="AN6" t="str">
            <v>Unitaire</v>
          </cell>
          <cell r="AO6" t="str">
            <v>Total</v>
          </cell>
          <cell r="AP6">
            <v>44</v>
          </cell>
          <cell r="AQ6" t="str">
            <v>Unitaire</v>
          </cell>
          <cell r="AR6" t="str">
            <v>Total</v>
          </cell>
          <cell r="AS6">
            <v>44</v>
          </cell>
          <cell r="AT6" t="str">
            <v>Unitaire</v>
          </cell>
          <cell r="AU6" t="str">
            <v>Total</v>
          </cell>
        </row>
        <row r="7">
          <cell r="D7" t="str">
            <v>A</v>
          </cell>
          <cell r="E7" t="str">
            <v>ACCUEIL</v>
          </cell>
          <cell r="F7">
            <v>44</v>
          </cell>
          <cell r="G7">
            <v>44</v>
          </cell>
          <cell r="H7">
            <v>44</v>
          </cell>
          <cell r="I7">
            <v>44</v>
          </cell>
          <cell r="J7">
            <v>44</v>
          </cell>
          <cell r="K7">
            <v>638</v>
          </cell>
          <cell r="L7">
            <v>638</v>
          </cell>
          <cell r="M7">
            <v>638</v>
          </cell>
          <cell r="N7">
            <v>9.2000000000000011</v>
          </cell>
          <cell r="O7">
            <v>9.1999969482421875</v>
          </cell>
          <cell r="P7">
            <v>9.1999969482421875</v>
          </cell>
          <cell r="Q7">
            <v>6.2</v>
          </cell>
          <cell r="R7">
            <v>6.1999969482421875</v>
          </cell>
          <cell r="S7">
            <v>6.1999969482421875</v>
          </cell>
          <cell r="T7">
            <v>0</v>
          </cell>
          <cell r="U7">
            <v>0</v>
          </cell>
          <cell r="V7">
            <v>0</v>
          </cell>
          <cell r="W7">
            <v>0.89999999999999991</v>
          </cell>
          <cell r="X7">
            <v>0.89999961853027344</v>
          </cell>
          <cell r="Y7">
            <v>0.89999961853027344</v>
          </cell>
          <cell r="Z7">
            <v>1.2</v>
          </cell>
          <cell r="AA7">
            <v>1.1999998092651367</v>
          </cell>
          <cell r="AB7">
            <v>1.1999998092651367</v>
          </cell>
          <cell r="AC7">
            <v>2.4</v>
          </cell>
          <cell r="AD7">
            <v>2.3999996185302734</v>
          </cell>
          <cell r="AE7">
            <v>2.3999996185302734</v>
          </cell>
          <cell r="AF7">
            <v>4.8999999999999995</v>
          </cell>
          <cell r="AG7">
            <v>4.8999977111816406</v>
          </cell>
          <cell r="AH7">
            <v>4.8999977111816406</v>
          </cell>
          <cell r="AI7">
            <v>0</v>
          </cell>
          <cell r="AJ7">
            <v>0</v>
          </cell>
          <cell r="AK7">
            <v>0</v>
          </cell>
          <cell r="AL7">
            <v>0</v>
          </cell>
          <cell r="AM7">
            <v>0</v>
          </cell>
          <cell r="AN7">
            <v>0</v>
          </cell>
          <cell r="AO7">
            <v>0</v>
          </cell>
          <cell r="AP7">
            <v>0</v>
          </cell>
          <cell r="AQ7">
            <v>0</v>
          </cell>
          <cell r="AR7">
            <v>1</v>
          </cell>
          <cell r="AS7">
            <v>1</v>
          </cell>
          <cell r="AT7">
            <v>1</v>
          </cell>
          <cell r="AU7">
            <v>0</v>
          </cell>
        </row>
        <row r="8">
          <cell r="D8" t="str">
            <v>A1</v>
          </cell>
          <cell r="E8" t="str">
            <v>Hall d'accueil principal</v>
          </cell>
          <cell r="F8">
            <v>0</v>
          </cell>
          <cell r="G8">
            <v>0</v>
          </cell>
          <cell r="H8">
            <v>0</v>
          </cell>
          <cell r="I8">
            <v>0</v>
          </cell>
          <cell r="J8">
            <v>0</v>
          </cell>
          <cell r="K8">
            <v>378</v>
          </cell>
          <cell r="L8">
            <v>378</v>
          </cell>
          <cell r="M8">
            <v>378</v>
          </cell>
          <cell r="N8">
            <v>378</v>
          </cell>
          <cell r="O8">
            <v>378</v>
          </cell>
          <cell r="P8">
            <v>378</v>
          </cell>
          <cell r="Q8">
            <v>378</v>
          </cell>
          <cell r="R8">
            <v>378</v>
          </cell>
          <cell r="S8">
            <v>378</v>
          </cell>
          <cell r="T8">
            <v>378</v>
          </cell>
          <cell r="U8">
            <v>378</v>
          </cell>
          <cell r="V8">
            <v>378</v>
          </cell>
          <cell r="W8">
            <v>378</v>
          </cell>
          <cell r="X8">
            <v>378</v>
          </cell>
          <cell r="Y8">
            <v>378</v>
          </cell>
          <cell r="Z8">
            <v>378</v>
          </cell>
          <cell r="AA8">
            <v>378</v>
          </cell>
          <cell r="AB8">
            <v>378</v>
          </cell>
          <cell r="AC8">
            <v>378</v>
          </cell>
          <cell r="AD8">
            <v>378</v>
          </cell>
          <cell r="AE8">
            <v>378</v>
          </cell>
          <cell r="AF8">
            <v>378</v>
          </cell>
          <cell r="AG8">
            <v>378</v>
          </cell>
          <cell r="AH8">
            <v>378</v>
          </cell>
          <cell r="AI8">
            <v>378</v>
          </cell>
          <cell r="AJ8">
            <v>378</v>
          </cell>
          <cell r="AK8">
            <v>378</v>
          </cell>
          <cell r="AL8">
            <v>378</v>
          </cell>
          <cell r="AM8">
            <v>378</v>
          </cell>
          <cell r="AN8">
            <v>378</v>
          </cell>
          <cell r="AO8">
            <v>378</v>
          </cell>
          <cell r="AP8">
            <v>378</v>
          </cell>
          <cell r="AQ8">
            <v>378</v>
          </cell>
          <cell r="AR8">
            <v>378</v>
          </cell>
          <cell r="AS8">
            <v>378</v>
          </cell>
          <cell r="AT8">
            <v>378</v>
          </cell>
          <cell r="AU8">
            <v>378</v>
          </cell>
        </row>
        <row r="9">
          <cell r="D9" t="str">
            <v>A1.1</v>
          </cell>
          <cell r="E9" t="str">
            <v>Hall principal</v>
          </cell>
          <cell r="F9" t="str">
            <v>HALL-01</v>
          </cell>
          <cell r="G9" t="str">
            <v>-</v>
          </cell>
          <cell r="H9" t="str">
            <v>-</v>
          </cell>
          <cell r="I9">
            <v>1</v>
          </cell>
          <cell r="J9">
            <v>360</v>
          </cell>
          <cell r="K9">
            <v>360</v>
          </cell>
          <cell r="L9">
            <v>20</v>
          </cell>
          <cell r="M9">
            <v>15</v>
          </cell>
          <cell r="N9">
            <v>5.4</v>
          </cell>
          <cell r="O9">
            <v>5.3999977111816406</v>
          </cell>
          <cell r="P9">
            <v>10</v>
          </cell>
          <cell r="Q9">
            <v>3.6</v>
          </cell>
          <cell r="R9">
            <v>3.5999984741210938</v>
          </cell>
          <cell r="S9">
            <v>0</v>
          </cell>
          <cell r="T9">
            <v>0</v>
          </cell>
          <cell r="U9">
            <v>0</v>
          </cell>
          <cell r="V9">
            <v>0</v>
          </cell>
          <cell r="W9">
            <v>0</v>
          </cell>
          <cell r="X9">
            <v>0</v>
          </cell>
          <cell r="Y9">
            <v>50</v>
          </cell>
          <cell r="Z9">
            <v>1</v>
          </cell>
          <cell r="AA9">
            <v>1</v>
          </cell>
          <cell r="AB9">
            <v>100</v>
          </cell>
          <cell r="AC9">
            <v>2</v>
          </cell>
          <cell r="AD9">
            <v>2</v>
          </cell>
          <cell r="AE9">
            <v>2500</v>
          </cell>
          <cell r="AF9">
            <v>2.5</v>
          </cell>
          <cell r="AG9">
            <v>2.5</v>
          </cell>
          <cell r="AH9">
            <v>0</v>
          </cell>
          <cell r="AI9">
            <v>0</v>
          </cell>
          <cell r="AJ9">
            <v>0</v>
          </cell>
          <cell r="AK9">
            <v>0</v>
          </cell>
          <cell r="AL9">
            <v>0</v>
          </cell>
          <cell r="AM9">
            <v>0</v>
          </cell>
          <cell r="AN9">
            <v>0</v>
          </cell>
          <cell r="AO9">
            <v>0</v>
          </cell>
          <cell r="AP9">
            <v>0</v>
          </cell>
          <cell r="AQ9">
            <v>0</v>
          </cell>
          <cell r="AR9">
            <v>0</v>
          </cell>
          <cell r="AS9">
            <v>0</v>
          </cell>
          <cell r="AT9">
            <v>0</v>
          </cell>
          <cell r="AU9">
            <v>0</v>
          </cell>
        </row>
        <row r="10">
          <cell r="D10" t="str">
            <v>A1.2</v>
          </cell>
          <cell r="E10" t="str">
            <v xml:space="preserve">Sanitaires </v>
          </cell>
          <cell r="F10" t="str">
            <v>SAN-01</v>
          </cell>
          <cell r="G10" t="str">
            <v>-</v>
          </cell>
          <cell r="H10">
            <v>1</v>
          </cell>
          <cell r="I10">
            <v>2</v>
          </cell>
          <cell r="J10">
            <v>4</v>
          </cell>
          <cell r="K10">
            <v>8</v>
          </cell>
          <cell r="L10">
            <v>2</v>
          </cell>
          <cell r="M10">
            <v>5</v>
          </cell>
          <cell r="N10">
            <v>0.1</v>
          </cell>
          <cell r="O10">
            <v>9.9999964237213135E-2</v>
          </cell>
          <cell r="P10">
            <v>0</v>
          </cell>
          <cell r="Q10">
            <v>0</v>
          </cell>
          <cell r="R10">
            <v>0</v>
          </cell>
          <cell r="S10">
            <v>0</v>
          </cell>
          <cell r="T10">
            <v>0</v>
          </cell>
          <cell r="U10">
            <v>0</v>
          </cell>
          <cell r="V10">
            <v>10</v>
          </cell>
          <cell r="W10">
            <v>0.1</v>
          </cell>
          <cell r="X10">
            <v>9.9999964237213135E-2</v>
          </cell>
          <cell r="Y10">
            <v>0</v>
          </cell>
          <cell r="Z10">
            <v>0</v>
          </cell>
          <cell r="AA10">
            <v>0</v>
          </cell>
          <cell r="AB10">
            <v>0</v>
          </cell>
          <cell r="AC10">
            <v>0</v>
          </cell>
          <cell r="AD10">
            <v>0</v>
          </cell>
          <cell r="AE10">
            <v>50</v>
          </cell>
          <cell r="AF10">
            <v>0.1</v>
          </cell>
          <cell r="AG10">
            <v>9.9999964237213135E-2</v>
          </cell>
          <cell r="AH10">
            <v>0</v>
          </cell>
          <cell r="AI10">
            <v>0</v>
          </cell>
          <cell r="AJ10">
            <v>0</v>
          </cell>
          <cell r="AK10">
            <v>0</v>
          </cell>
          <cell r="AL10">
            <v>0</v>
          </cell>
          <cell r="AM10">
            <v>0</v>
          </cell>
          <cell r="AN10">
            <v>0</v>
          </cell>
          <cell r="AO10">
            <v>0</v>
          </cell>
          <cell r="AP10">
            <v>0</v>
          </cell>
          <cell r="AQ10">
            <v>500</v>
          </cell>
          <cell r="AR10">
            <v>1</v>
          </cell>
          <cell r="AS10">
            <v>1</v>
          </cell>
          <cell r="AT10">
            <v>0</v>
          </cell>
          <cell r="AU10">
            <v>0</v>
          </cell>
        </row>
        <row r="11">
          <cell r="D11" t="str">
            <v>A1.3</v>
          </cell>
          <cell r="E11" t="str">
            <v>Bagagerie</v>
          </cell>
          <cell r="F11" t="str">
            <v>BAG-01</v>
          </cell>
          <cell r="G11" t="str">
            <v>-</v>
          </cell>
          <cell r="H11" t="str">
            <v>-</v>
          </cell>
          <cell r="I11">
            <v>1</v>
          </cell>
          <cell r="J11">
            <v>10</v>
          </cell>
          <cell r="K11">
            <v>10</v>
          </cell>
          <cell r="L11">
            <v>0</v>
          </cell>
          <cell r="M11">
            <v>5</v>
          </cell>
          <cell r="N11">
            <v>0.1</v>
          </cell>
          <cell r="O11">
            <v>9.9999964237213135E-2</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50</v>
          </cell>
          <cell r="AF11">
            <v>0.1</v>
          </cell>
          <cell r="AG11">
            <v>9.9999964237213135E-2</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row>
        <row r="12">
          <cell r="D12" t="str">
            <v>A2</v>
          </cell>
          <cell r="E12" t="str">
            <v xml:space="preserve"> Halls d'accueil secondaires</v>
          </cell>
          <cell r="F12">
            <v>0</v>
          </cell>
          <cell r="G12">
            <v>0</v>
          </cell>
          <cell r="H12">
            <v>0</v>
          </cell>
          <cell r="I12">
            <v>0</v>
          </cell>
          <cell r="J12">
            <v>0</v>
          </cell>
          <cell r="K12">
            <v>180</v>
          </cell>
          <cell r="L12">
            <v>180</v>
          </cell>
          <cell r="M12">
            <v>180</v>
          </cell>
          <cell r="N12">
            <v>180</v>
          </cell>
          <cell r="O12">
            <v>180</v>
          </cell>
          <cell r="P12">
            <v>180</v>
          </cell>
          <cell r="Q12">
            <v>180</v>
          </cell>
          <cell r="R12">
            <v>180</v>
          </cell>
          <cell r="S12">
            <v>180</v>
          </cell>
          <cell r="T12">
            <v>180</v>
          </cell>
          <cell r="U12">
            <v>180</v>
          </cell>
          <cell r="V12">
            <v>180</v>
          </cell>
          <cell r="W12">
            <v>180</v>
          </cell>
          <cell r="X12">
            <v>180</v>
          </cell>
          <cell r="Y12">
            <v>180</v>
          </cell>
          <cell r="Z12">
            <v>180</v>
          </cell>
          <cell r="AA12">
            <v>180</v>
          </cell>
          <cell r="AB12">
            <v>180</v>
          </cell>
          <cell r="AC12">
            <v>180</v>
          </cell>
          <cell r="AD12">
            <v>180</v>
          </cell>
          <cell r="AE12">
            <v>180</v>
          </cell>
          <cell r="AF12">
            <v>180</v>
          </cell>
          <cell r="AG12">
            <v>180</v>
          </cell>
          <cell r="AH12">
            <v>180</v>
          </cell>
          <cell r="AI12">
            <v>180</v>
          </cell>
          <cell r="AJ12">
            <v>180</v>
          </cell>
          <cell r="AK12">
            <v>180</v>
          </cell>
          <cell r="AL12">
            <v>180</v>
          </cell>
          <cell r="AM12">
            <v>180</v>
          </cell>
          <cell r="AN12">
            <v>180</v>
          </cell>
          <cell r="AO12">
            <v>180</v>
          </cell>
          <cell r="AP12">
            <v>180</v>
          </cell>
          <cell r="AQ12">
            <v>180</v>
          </cell>
          <cell r="AR12">
            <v>180</v>
          </cell>
          <cell r="AS12">
            <v>180</v>
          </cell>
          <cell r="AT12">
            <v>180</v>
          </cell>
          <cell r="AU12">
            <v>180</v>
          </cell>
        </row>
        <row r="13">
          <cell r="D13" t="str">
            <v>A2.1</v>
          </cell>
          <cell r="E13" t="str">
            <v>Hall secondaire Enseignement</v>
          </cell>
          <cell r="F13" t="str">
            <v>HALL-02</v>
          </cell>
          <cell r="G13" t="str">
            <v>-</v>
          </cell>
          <cell r="H13" t="str">
            <v>-</v>
          </cell>
          <cell r="I13">
            <v>1</v>
          </cell>
          <cell r="J13">
            <v>60</v>
          </cell>
          <cell r="K13">
            <v>60</v>
          </cell>
          <cell r="L13">
            <v>0</v>
          </cell>
          <cell r="M13">
            <v>15</v>
          </cell>
          <cell r="N13">
            <v>0.9</v>
          </cell>
          <cell r="O13">
            <v>0.89999961853027344</v>
          </cell>
          <cell r="P13">
            <v>10</v>
          </cell>
          <cell r="Q13">
            <v>0.6</v>
          </cell>
          <cell r="R13">
            <v>0.59999990463256836</v>
          </cell>
          <cell r="S13">
            <v>0</v>
          </cell>
          <cell r="T13">
            <v>0</v>
          </cell>
          <cell r="U13">
            <v>0</v>
          </cell>
          <cell r="V13">
            <v>0</v>
          </cell>
          <cell r="W13">
            <v>0</v>
          </cell>
          <cell r="X13">
            <v>0</v>
          </cell>
          <cell r="Y13">
            <v>0</v>
          </cell>
          <cell r="Z13">
            <v>0</v>
          </cell>
          <cell r="AA13">
            <v>0</v>
          </cell>
          <cell r="AB13">
            <v>0</v>
          </cell>
          <cell r="AC13">
            <v>0</v>
          </cell>
          <cell r="AD13">
            <v>0</v>
          </cell>
          <cell r="AE13">
            <v>500</v>
          </cell>
          <cell r="AF13">
            <v>0.5</v>
          </cell>
          <cell r="AG13">
            <v>0.5</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row>
        <row r="14">
          <cell r="D14" t="str">
            <v>A2.2</v>
          </cell>
          <cell r="E14" t="str">
            <v>Hall secondaire Recherche</v>
          </cell>
          <cell r="F14" t="str">
            <v>HALL-02</v>
          </cell>
          <cell r="G14" t="str">
            <v>-</v>
          </cell>
          <cell r="H14" t="str">
            <v>-</v>
          </cell>
          <cell r="I14">
            <v>2</v>
          </cell>
          <cell r="J14">
            <v>35</v>
          </cell>
          <cell r="K14">
            <v>70</v>
          </cell>
          <cell r="L14">
            <v>0</v>
          </cell>
          <cell r="M14">
            <v>15</v>
          </cell>
          <cell r="N14">
            <v>1.1000000000000001</v>
          </cell>
          <cell r="O14">
            <v>1.0999994277954102</v>
          </cell>
          <cell r="P14">
            <v>10</v>
          </cell>
          <cell r="Q14">
            <v>0.7</v>
          </cell>
          <cell r="R14">
            <v>0.69999980926513672</v>
          </cell>
          <cell r="S14">
            <v>0</v>
          </cell>
          <cell r="T14">
            <v>0</v>
          </cell>
          <cell r="U14">
            <v>0</v>
          </cell>
          <cell r="V14">
            <v>0</v>
          </cell>
          <cell r="W14">
            <v>0</v>
          </cell>
          <cell r="X14">
            <v>0</v>
          </cell>
          <cell r="Y14">
            <v>0</v>
          </cell>
          <cell r="Z14">
            <v>0</v>
          </cell>
          <cell r="AA14">
            <v>0</v>
          </cell>
          <cell r="AB14">
            <v>0</v>
          </cell>
          <cell r="AC14">
            <v>0</v>
          </cell>
          <cell r="AD14">
            <v>0</v>
          </cell>
          <cell r="AE14">
            <v>500</v>
          </cell>
          <cell r="AF14">
            <v>1</v>
          </cell>
          <cell r="AG14">
            <v>1</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row>
        <row r="15">
          <cell r="D15" t="str">
            <v>A2.3</v>
          </cell>
          <cell r="E15" t="str">
            <v>Hall secondaire Administration</v>
          </cell>
          <cell r="F15" t="str">
            <v>HALL-02</v>
          </cell>
          <cell r="G15" t="str">
            <v>-</v>
          </cell>
          <cell r="H15" t="str">
            <v>-</v>
          </cell>
          <cell r="I15">
            <v>1</v>
          </cell>
          <cell r="J15">
            <v>50</v>
          </cell>
          <cell r="K15">
            <v>50</v>
          </cell>
          <cell r="L15">
            <v>0</v>
          </cell>
          <cell r="M15">
            <v>15</v>
          </cell>
          <cell r="N15">
            <v>0.79999999999999993</v>
          </cell>
          <cell r="O15">
            <v>0.79999971389770508</v>
          </cell>
          <cell r="P15">
            <v>10</v>
          </cell>
          <cell r="Q15">
            <v>0.5</v>
          </cell>
          <cell r="R15">
            <v>0.5</v>
          </cell>
          <cell r="S15">
            <v>0</v>
          </cell>
          <cell r="T15">
            <v>0</v>
          </cell>
          <cell r="U15">
            <v>0</v>
          </cell>
          <cell r="V15">
            <v>0</v>
          </cell>
          <cell r="W15">
            <v>0</v>
          </cell>
          <cell r="X15">
            <v>0</v>
          </cell>
          <cell r="Y15">
            <v>0</v>
          </cell>
          <cell r="Z15">
            <v>0</v>
          </cell>
          <cell r="AA15">
            <v>0</v>
          </cell>
          <cell r="AB15">
            <v>0</v>
          </cell>
          <cell r="AC15">
            <v>0</v>
          </cell>
          <cell r="AD15">
            <v>0</v>
          </cell>
          <cell r="AE15">
            <v>500</v>
          </cell>
          <cell r="AF15">
            <v>0.5</v>
          </cell>
          <cell r="AG15">
            <v>0.5</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row>
        <row r="16">
          <cell r="D16" t="str">
            <v xml:space="preserve">   A3</v>
          </cell>
          <cell r="E16" t="str">
            <v>PC sécurité</v>
          </cell>
          <cell r="F16">
            <v>0</v>
          </cell>
          <cell r="G16">
            <v>0</v>
          </cell>
          <cell r="H16">
            <v>0</v>
          </cell>
          <cell r="I16">
            <v>0</v>
          </cell>
          <cell r="J16">
            <v>0</v>
          </cell>
          <cell r="K16">
            <v>80</v>
          </cell>
          <cell r="L16">
            <v>80</v>
          </cell>
          <cell r="M16">
            <v>80</v>
          </cell>
          <cell r="N16">
            <v>80</v>
          </cell>
          <cell r="O16">
            <v>80</v>
          </cell>
          <cell r="P16">
            <v>80</v>
          </cell>
          <cell r="Q16">
            <v>80</v>
          </cell>
          <cell r="R16">
            <v>80</v>
          </cell>
          <cell r="S16">
            <v>80</v>
          </cell>
          <cell r="T16">
            <v>80</v>
          </cell>
          <cell r="U16">
            <v>80</v>
          </cell>
          <cell r="V16">
            <v>80</v>
          </cell>
          <cell r="W16">
            <v>80</v>
          </cell>
          <cell r="X16">
            <v>80</v>
          </cell>
          <cell r="Y16">
            <v>80</v>
          </cell>
          <cell r="Z16">
            <v>80</v>
          </cell>
          <cell r="AA16">
            <v>80</v>
          </cell>
          <cell r="AB16">
            <v>80</v>
          </cell>
          <cell r="AC16">
            <v>80</v>
          </cell>
          <cell r="AD16">
            <v>80</v>
          </cell>
          <cell r="AE16">
            <v>80</v>
          </cell>
          <cell r="AF16">
            <v>80</v>
          </cell>
          <cell r="AG16">
            <v>80</v>
          </cell>
          <cell r="AH16">
            <v>80</v>
          </cell>
          <cell r="AI16">
            <v>80</v>
          </cell>
          <cell r="AJ16">
            <v>80</v>
          </cell>
          <cell r="AK16">
            <v>80</v>
          </cell>
          <cell r="AL16">
            <v>80</v>
          </cell>
          <cell r="AM16">
            <v>80</v>
          </cell>
          <cell r="AN16">
            <v>80</v>
          </cell>
          <cell r="AO16">
            <v>80</v>
          </cell>
          <cell r="AP16">
            <v>80</v>
          </cell>
          <cell r="AQ16">
            <v>80</v>
          </cell>
          <cell r="AR16">
            <v>80</v>
          </cell>
          <cell r="AS16">
            <v>80</v>
          </cell>
          <cell r="AT16">
            <v>80</v>
          </cell>
          <cell r="AU16">
            <v>80</v>
          </cell>
        </row>
        <row r="17">
          <cell r="D17" t="str">
            <v xml:space="preserve">      A3.1</v>
          </cell>
          <cell r="E17" t="str">
            <v>Poste de contrôle</v>
          </cell>
          <cell r="F17" t="str">
            <v>PC-01</v>
          </cell>
          <cell r="G17" t="str">
            <v>-</v>
          </cell>
          <cell r="H17">
            <v>2</v>
          </cell>
          <cell r="I17">
            <v>2</v>
          </cell>
          <cell r="J17">
            <v>25</v>
          </cell>
          <cell r="K17">
            <v>50</v>
          </cell>
          <cell r="L17">
            <v>4</v>
          </cell>
          <cell r="M17">
            <v>10</v>
          </cell>
          <cell r="N17">
            <v>0.5</v>
          </cell>
          <cell r="O17">
            <v>0.5</v>
          </cell>
          <cell r="P17">
            <v>10</v>
          </cell>
          <cell r="Q17">
            <v>0.5</v>
          </cell>
          <cell r="R17">
            <v>0.5</v>
          </cell>
          <cell r="S17">
            <v>0</v>
          </cell>
          <cell r="T17">
            <v>0</v>
          </cell>
          <cell r="U17">
            <v>0</v>
          </cell>
          <cell r="V17">
            <v>10</v>
          </cell>
          <cell r="W17">
            <v>0.5</v>
          </cell>
          <cell r="X17">
            <v>0.5</v>
          </cell>
          <cell r="Y17">
            <v>50</v>
          </cell>
          <cell r="Z17">
            <v>0.2</v>
          </cell>
          <cell r="AA17">
            <v>0.19999992847442627</v>
          </cell>
          <cell r="AB17">
            <v>100</v>
          </cell>
          <cell r="AC17">
            <v>0.4</v>
          </cell>
          <cell r="AD17">
            <v>0.39999985694885254</v>
          </cell>
          <cell r="AE17">
            <v>50</v>
          </cell>
          <cell r="AF17">
            <v>0.1</v>
          </cell>
          <cell r="AG17">
            <v>9.9999964237213135E-2</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row>
        <row r="18">
          <cell r="D18" t="str">
            <v xml:space="preserve">      A3.2</v>
          </cell>
          <cell r="E18" t="str">
            <v>Base vie PC sécurité / pompiers</v>
          </cell>
          <cell r="F18" t="str">
            <v>PC-02</v>
          </cell>
          <cell r="G18" t="str">
            <v>-</v>
          </cell>
          <cell r="H18">
            <v>1</v>
          </cell>
          <cell r="I18">
            <v>1</v>
          </cell>
          <cell r="J18">
            <v>30</v>
          </cell>
          <cell r="K18">
            <v>30</v>
          </cell>
          <cell r="L18">
            <v>1</v>
          </cell>
          <cell r="M18">
            <v>10</v>
          </cell>
          <cell r="N18">
            <v>0.3</v>
          </cell>
          <cell r="O18">
            <v>0.29999995231628418</v>
          </cell>
          <cell r="P18">
            <v>10</v>
          </cell>
          <cell r="Q18">
            <v>0.3</v>
          </cell>
          <cell r="R18">
            <v>0.29999995231628418</v>
          </cell>
          <cell r="S18">
            <v>0</v>
          </cell>
          <cell r="T18">
            <v>0</v>
          </cell>
          <cell r="U18">
            <v>0</v>
          </cell>
          <cell r="V18">
            <v>10</v>
          </cell>
          <cell r="W18">
            <v>0.3</v>
          </cell>
          <cell r="X18">
            <v>0.29999995231628418</v>
          </cell>
          <cell r="Y18">
            <v>0</v>
          </cell>
          <cell r="Z18">
            <v>0</v>
          </cell>
          <cell r="AA18">
            <v>0</v>
          </cell>
          <cell r="AB18">
            <v>0</v>
          </cell>
          <cell r="AC18">
            <v>0</v>
          </cell>
          <cell r="AD18">
            <v>0</v>
          </cell>
          <cell r="AE18">
            <v>50</v>
          </cell>
          <cell r="AF18">
            <v>0.1</v>
          </cell>
          <cell r="AG18">
            <v>9.9999964237213135E-2</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row>
        <row r="19">
          <cell r="D19" t="str">
            <v>B</v>
          </cell>
          <cell r="E19" t="str">
            <v>INTERFACE INRA-AGROPARISTECH</v>
          </cell>
          <cell r="F19">
            <v>0</v>
          </cell>
          <cell r="G19">
            <v>0</v>
          </cell>
          <cell r="H19">
            <v>0</v>
          </cell>
          <cell r="I19">
            <v>0</v>
          </cell>
          <cell r="J19">
            <v>0</v>
          </cell>
          <cell r="K19">
            <v>4115.8730158730159</v>
          </cell>
          <cell r="L19">
            <v>0</v>
          </cell>
          <cell r="M19">
            <v>0</v>
          </cell>
          <cell r="N19">
            <v>51.899999999999991</v>
          </cell>
          <cell r="O19">
            <v>51.899993896484375</v>
          </cell>
          <cell r="P19">
            <v>51.899993896484375</v>
          </cell>
          <cell r="Q19">
            <v>39.999999999999993</v>
          </cell>
          <cell r="R19">
            <v>39.999969482421875</v>
          </cell>
          <cell r="S19">
            <v>39.999969482421875</v>
          </cell>
          <cell r="T19">
            <v>0</v>
          </cell>
          <cell r="U19">
            <v>0</v>
          </cell>
          <cell r="V19">
            <v>0</v>
          </cell>
          <cell r="W19">
            <v>21.3</v>
          </cell>
          <cell r="X19">
            <v>21.29998779296875</v>
          </cell>
          <cell r="Y19">
            <v>21.29998779296875</v>
          </cell>
          <cell r="Z19">
            <v>85.699999999999989</v>
          </cell>
          <cell r="AA19">
            <v>85.699951171875</v>
          </cell>
          <cell r="AB19">
            <v>85.699951171875</v>
          </cell>
          <cell r="AC19">
            <v>1.6</v>
          </cell>
          <cell r="AD19">
            <v>1.5999994277954102</v>
          </cell>
          <cell r="AE19">
            <v>1.5999994277954102</v>
          </cell>
          <cell r="AF19">
            <v>12.199999999999996</v>
          </cell>
          <cell r="AG19">
            <v>12.199996948242188</v>
          </cell>
          <cell r="AH19">
            <v>12.199996948242188</v>
          </cell>
          <cell r="AI19">
            <v>0.3</v>
          </cell>
          <cell r="AJ19">
            <v>0.29999995231628418</v>
          </cell>
          <cell r="AK19">
            <v>0.29999995231628418</v>
          </cell>
          <cell r="AL19">
            <v>0</v>
          </cell>
          <cell r="AM19">
            <v>0</v>
          </cell>
          <cell r="AN19">
            <v>0</v>
          </cell>
          <cell r="AO19">
            <v>0</v>
          </cell>
          <cell r="AP19">
            <v>0</v>
          </cell>
          <cell r="AQ19">
            <v>0</v>
          </cell>
          <cell r="AR19">
            <v>11.5</v>
          </cell>
          <cell r="AS19">
            <v>11.5</v>
          </cell>
          <cell r="AT19">
            <v>11.5</v>
          </cell>
          <cell r="AU19">
            <v>0</v>
          </cell>
        </row>
        <row r="20">
          <cell r="D20" t="str">
            <v>B1</v>
          </cell>
          <cell r="E20" t="str">
            <v>Attente visiteurs</v>
          </cell>
          <cell r="F20">
            <v>0</v>
          </cell>
          <cell r="G20">
            <v>0</v>
          </cell>
          <cell r="H20">
            <v>0</v>
          </cell>
          <cell r="I20">
            <v>0</v>
          </cell>
          <cell r="J20">
            <v>0</v>
          </cell>
          <cell r="K20">
            <v>35</v>
          </cell>
          <cell r="L20">
            <v>0</v>
          </cell>
          <cell r="M20">
            <v>0</v>
          </cell>
          <cell r="N20">
            <v>0.5</v>
          </cell>
          <cell r="O20">
            <v>0.5</v>
          </cell>
          <cell r="P20">
            <v>0.5</v>
          </cell>
          <cell r="Q20">
            <v>0</v>
          </cell>
          <cell r="R20">
            <v>0</v>
          </cell>
          <cell r="S20">
            <v>0</v>
          </cell>
          <cell r="T20">
            <v>0</v>
          </cell>
          <cell r="U20">
            <v>0</v>
          </cell>
          <cell r="V20">
            <v>0</v>
          </cell>
          <cell r="W20">
            <v>0.5</v>
          </cell>
          <cell r="X20">
            <v>0.5</v>
          </cell>
          <cell r="Y20">
            <v>0.5</v>
          </cell>
          <cell r="Z20">
            <v>0</v>
          </cell>
          <cell r="AA20">
            <v>0</v>
          </cell>
          <cell r="AB20">
            <v>0</v>
          </cell>
          <cell r="AC20">
            <v>0</v>
          </cell>
          <cell r="AD20">
            <v>0</v>
          </cell>
          <cell r="AE20">
            <v>0</v>
          </cell>
          <cell r="AF20">
            <v>0.70000000000000007</v>
          </cell>
          <cell r="AG20">
            <v>0.69999980926513672</v>
          </cell>
          <cell r="AH20">
            <v>0.69999980926513672</v>
          </cell>
          <cell r="AI20">
            <v>0</v>
          </cell>
          <cell r="AJ20">
            <v>0</v>
          </cell>
          <cell r="AK20">
            <v>0</v>
          </cell>
          <cell r="AL20">
            <v>0</v>
          </cell>
          <cell r="AM20">
            <v>0</v>
          </cell>
          <cell r="AN20">
            <v>0</v>
          </cell>
          <cell r="AO20">
            <v>0</v>
          </cell>
          <cell r="AP20">
            <v>0</v>
          </cell>
          <cell r="AQ20">
            <v>0</v>
          </cell>
          <cell r="AR20">
            <v>1</v>
          </cell>
          <cell r="AS20">
            <v>1</v>
          </cell>
          <cell r="AT20">
            <v>1</v>
          </cell>
          <cell r="AU20">
            <v>0</v>
          </cell>
        </row>
        <row r="21">
          <cell r="D21" t="str">
            <v>B1.1</v>
          </cell>
          <cell r="E21" t="str">
            <v>Salon</v>
          </cell>
          <cell r="F21" t="str">
            <v>INT-01</v>
          </cell>
          <cell r="G21" t="str">
            <v>-</v>
          </cell>
          <cell r="H21" t="str">
            <v>-</v>
          </cell>
          <cell r="I21">
            <v>1</v>
          </cell>
          <cell r="J21">
            <v>15</v>
          </cell>
          <cell r="K21">
            <v>15</v>
          </cell>
          <cell r="L21">
            <v>0</v>
          </cell>
          <cell r="M21">
            <v>10</v>
          </cell>
          <cell r="N21">
            <v>0.2</v>
          </cell>
          <cell r="O21">
            <v>0.19999992847442627</v>
          </cell>
          <cell r="P21">
            <v>0</v>
          </cell>
          <cell r="Q21">
            <v>0</v>
          </cell>
          <cell r="R21">
            <v>0</v>
          </cell>
          <cell r="S21">
            <v>0</v>
          </cell>
          <cell r="T21">
            <v>0</v>
          </cell>
          <cell r="U21">
            <v>0</v>
          </cell>
          <cell r="V21">
            <v>10</v>
          </cell>
          <cell r="W21">
            <v>0.2</v>
          </cell>
          <cell r="X21">
            <v>0.19999992847442627</v>
          </cell>
          <cell r="Y21">
            <v>0</v>
          </cell>
          <cell r="Z21">
            <v>0</v>
          </cell>
          <cell r="AA21">
            <v>0</v>
          </cell>
          <cell r="AB21">
            <v>0</v>
          </cell>
          <cell r="AC21">
            <v>0</v>
          </cell>
          <cell r="AD21">
            <v>0</v>
          </cell>
          <cell r="AE21">
            <v>300</v>
          </cell>
          <cell r="AF21">
            <v>0.3</v>
          </cell>
          <cell r="AG21">
            <v>0.29999995231628418</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row>
        <row r="22">
          <cell r="D22" t="str">
            <v>B1.2</v>
          </cell>
          <cell r="E22" t="str">
            <v>Sanitaires</v>
          </cell>
          <cell r="F22" t="str">
            <v>SAN-01</v>
          </cell>
          <cell r="G22" t="str">
            <v>-</v>
          </cell>
          <cell r="H22">
            <v>1</v>
          </cell>
          <cell r="I22">
            <v>2</v>
          </cell>
          <cell r="J22">
            <v>4</v>
          </cell>
          <cell r="K22">
            <v>8</v>
          </cell>
          <cell r="L22">
            <v>2</v>
          </cell>
          <cell r="M22">
            <v>5</v>
          </cell>
          <cell r="N22">
            <v>0.1</v>
          </cell>
          <cell r="O22">
            <v>9.9999964237213135E-2</v>
          </cell>
          <cell r="P22">
            <v>0</v>
          </cell>
          <cell r="Q22">
            <v>0</v>
          </cell>
          <cell r="R22">
            <v>0</v>
          </cell>
          <cell r="S22">
            <v>0</v>
          </cell>
          <cell r="T22">
            <v>0</v>
          </cell>
          <cell r="U22">
            <v>0</v>
          </cell>
          <cell r="V22">
            <v>10</v>
          </cell>
          <cell r="W22">
            <v>0.1</v>
          </cell>
          <cell r="X22">
            <v>9.9999964237213135E-2</v>
          </cell>
          <cell r="Y22">
            <v>0</v>
          </cell>
          <cell r="Z22">
            <v>0</v>
          </cell>
          <cell r="AA22">
            <v>0</v>
          </cell>
          <cell r="AB22">
            <v>0</v>
          </cell>
          <cell r="AC22">
            <v>0</v>
          </cell>
          <cell r="AD22">
            <v>0</v>
          </cell>
          <cell r="AE22">
            <v>50</v>
          </cell>
          <cell r="AF22">
            <v>0.1</v>
          </cell>
          <cell r="AG22">
            <v>9.9999964237213135E-2</v>
          </cell>
          <cell r="AH22">
            <v>0</v>
          </cell>
          <cell r="AI22">
            <v>0</v>
          </cell>
          <cell r="AJ22">
            <v>0</v>
          </cell>
          <cell r="AK22">
            <v>0</v>
          </cell>
          <cell r="AL22">
            <v>0</v>
          </cell>
          <cell r="AM22">
            <v>0</v>
          </cell>
          <cell r="AN22">
            <v>0</v>
          </cell>
          <cell r="AO22">
            <v>0</v>
          </cell>
          <cell r="AP22">
            <v>0</v>
          </cell>
          <cell r="AQ22">
            <v>500</v>
          </cell>
          <cell r="AR22">
            <v>1</v>
          </cell>
          <cell r="AS22">
            <v>1</v>
          </cell>
          <cell r="AT22">
            <v>0</v>
          </cell>
          <cell r="AU22">
            <v>0</v>
          </cell>
        </row>
        <row r="23">
          <cell r="D23" t="str">
            <v>B1.3</v>
          </cell>
          <cell r="E23" t="str">
            <v>Espace de travail</v>
          </cell>
          <cell r="F23" t="str">
            <v>INT-02</v>
          </cell>
          <cell r="G23" t="str">
            <v>-</v>
          </cell>
          <cell r="H23">
            <v>4</v>
          </cell>
          <cell r="I23">
            <v>1</v>
          </cell>
          <cell r="J23">
            <v>12</v>
          </cell>
          <cell r="K23">
            <v>12</v>
          </cell>
          <cell r="L23">
            <v>4</v>
          </cell>
          <cell r="M23">
            <v>10</v>
          </cell>
          <cell r="N23">
            <v>0.2</v>
          </cell>
          <cell r="O23">
            <v>0.19999992847442627</v>
          </cell>
          <cell r="P23">
            <v>0</v>
          </cell>
          <cell r="Q23">
            <v>0</v>
          </cell>
          <cell r="R23">
            <v>0</v>
          </cell>
          <cell r="S23">
            <v>0</v>
          </cell>
          <cell r="T23">
            <v>0</v>
          </cell>
          <cell r="U23">
            <v>0</v>
          </cell>
          <cell r="V23">
            <v>10</v>
          </cell>
          <cell r="W23">
            <v>0.2</v>
          </cell>
          <cell r="X23">
            <v>0.19999992847442627</v>
          </cell>
          <cell r="Y23">
            <v>0</v>
          </cell>
          <cell r="Z23">
            <v>0</v>
          </cell>
          <cell r="AA23">
            <v>0</v>
          </cell>
          <cell r="AB23">
            <v>0</v>
          </cell>
          <cell r="AC23">
            <v>0</v>
          </cell>
          <cell r="AD23">
            <v>0</v>
          </cell>
          <cell r="AE23">
            <v>250</v>
          </cell>
          <cell r="AF23">
            <v>0.30000000000000004</v>
          </cell>
          <cell r="AG23">
            <v>0.29999995231628418</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row>
        <row r="24">
          <cell r="D24" t="str">
            <v>B2</v>
          </cell>
          <cell r="E24" t="str">
            <v>Espace de réception</v>
          </cell>
          <cell r="F24">
            <v>0</v>
          </cell>
          <cell r="G24">
            <v>0</v>
          </cell>
          <cell r="H24">
            <v>0</v>
          </cell>
          <cell r="I24">
            <v>0</v>
          </cell>
          <cell r="J24">
            <v>0</v>
          </cell>
          <cell r="K24">
            <v>740</v>
          </cell>
          <cell r="L24">
            <v>0</v>
          </cell>
          <cell r="M24">
            <v>0</v>
          </cell>
          <cell r="N24">
            <v>10</v>
          </cell>
          <cell r="O24">
            <v>10</v>
          </cell>
          <cell r="P24">
            <v>10</v>
          </cell>
          <cell r="Q24">
            <v>7.1000000000000005</v>
          </cell>
          <cell r="R24">
            <v>7.0999984741210938</v>
          </cell>
          <cell r="S24">
            <v>7.0999984741210938</v>
          </cell>
          <cell r="T24">
            <v>0</v>
          </cell>
          <cell r="U24">
            <v>0</v>
          </cell>
          <cell r="V24">
            <v>0</v>
          </cell>
          <cell r="W24">
            <v>0.9</v>
          </cell>
          <cell r="X24">
            <v>0.89999961853027344</v>
          </cell>
          <cell r="Y24">
            <v>0.89999961853027344</v>
          </cell>
          <cell r="Z24">
            <v>0</v>
          </cell>
          <cell r="AA24">
            <v>0</v>
          </cell>
          <cell r="AB24">
            <v>0</v>
          </cell>
          <cell r="AC24">
            <v>0</v>
          </cell>
          <cell r="AD24">
            <v>0</v>
          </cell>
          <cell r="AE24">
            <v>0</v>
          </cell>
          <cell r="AF24">
            <v>0.6</v>
          </cell>
          <cell r="AG24">
            <v>0.59999990463256836</v>
          </cell>
          <cell r="AH24">
            <v>0.59999990463256836</v>
          </cell>
          <cell r="AI24">
            <v>0</v>
          </cell>
          <cell r="AJ24">
            <v>0</v>
          </cell>
          <cell r="AK24">
            <v>0</v>
          </cell>
          <cell r="AL24">
            <v>0</v>
          </cell>
          <cell r="AM24">
            <v>0</v>
          </cell>
          <cell r="AN24">
            <v>0</v>
          </cell>
          <cell r="AO24">
            <v>0</v>
          </cell>
          <cell r="AP24">
            <v>0</v>
          </cell>
          <cell r="AQ24">
            <v>0</v>
          </cell>
          <cell r="AR24">
            <v>1</v>
          </cell>
          <cell r="AS24">
            <v>1</v>
          </cell>
          <cell r="AT24">
            <v>1</v>
          </cell>
          <cell r="AU24">
            <v>0</v>
          </cell>
        </row>
        <row r="25">
          <cell r="D25" t="str">
            <v>B2.1</v>
          </cell>
          <cell r="E25" t="str">
            <v>Foyer / espace de réception</v>
          </cell>
          <cell r="F25" t="str">
            <v>RECEP-01</v>
          </cell>
          <cell r="G25" t="str">
            <v>-</v>
          </cell>
          <cell r="H25">
            <v>600</v>
          </cell>
          <cell r="I25">
            <v>1</v>
          </cell>
          <cell r="J25">
            <v>600</v>
          </cell>
          <cell r="K25">
            <v>600</v>
          </cell>
          <cell r="L25">
            <v>600</v>
          </cell>
          <cell r="M25">
            <v>15</v>
          </cell>
          <cell r="N25">
            <v>9</v>
          </cell>
          <cell r="O25">
            <v>9</v>
          </cell>
          <cell r="P25">
            <v>10</v>
          </cell>
          <cell r="Q25">
            <v>6</v>
          </cell>
          <cell r="R25">
            <v>6</v>
          </cell>
          <cell r="S25">
            <v>0</v>
          </cell>
          <cell r="T25">
            <v>0</v>
          </cell>
          <cell r="U25">
            <v>0</v>
          </cell>
          <cell r="V25">
            <v>0</v>
          </cell>
          <cell r="W25">
            <v>0</v>
          </cell>
          <cell r="X25">
            <v>0</v>
          </cell>
          <cell r="Y25">
            <v>0</v>
          </cell>
          <cell r="Z25">
            <v>0</v>
          </cell>
          <cell r="AA25">
            <v>0</v>
          </cell>
          <cell r="AB25">
            <v>0</v>
          </cell>
          <cell r="AC25">
            <v>0</v>
          </cell>
          <cell r="AD25">
            <v>0</v>
          </cell>
          <cell r="AE25">
            <v>50</v>
          </cell>
          <cell r="AF25">
            <v>0.1</v>
          </cell>
          <cell r="AG25">
            <v>9.9999964237213135E-2</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row>
        <row r="26">
          <cell r="D26" t="str">
            <v>B2.2</v>
          </cell>
          <cell r="E26" t="str">
            <v>Stockage mobilier</v>
          </cell>
          <cell r="F26" t="str">
            <v>STC-TER</v>
          </cell>
          <cell r="G26" t="str">
            <v>-</v>
          </cell>
          <cell r="H26" t="str">
            <v>-</v>
          </cell>
          <cell r="I26">
            <v>1</v>
          </cell>
          <cell r="J26">
            <v>50</v>
          </cell>
          <cell r="K26">
            <v>50</v>
          </cell>
          <cell r="L26">
            <v>0</v>
          </cell>
          <cell r="M26">
            <v>5</v>
          </cell>
          <cell r="N26">
            <v>0.30000000000000004</v>
          </cell>
          <cell r="O26">
            <v>0.29999995231628418</v>
          </cell>
          <cell r="P26">
            <v>10</v>
          </cell>
          <cell r="Q26">
            <v>0.5</v>
          </cell>
          <cell r="R26">
            <v>0.5</v>
          </cell>
          <cell r="S26">
            <v>0</v>
          </cell>
          <cell r="T26">
            <v>0</v>
          </cell>
          <cell r="U26">
            <v>0</v>
          </cell>
          <cell r="V26">
            <v>0</v>
          </cell>
          <cell r="W26">
            <v>0</v>
          </cell>
          <cell r="X26">
            <v>0</v>
          </cell>
          <cell r="Y26">
            <v>0</v>
          </cell>
          <cell r="Z26">
            <v>0</v>
          </cell>
          <cell r="AA26">
            <v>0</v>
          </cell>
          <cell r="AB26">
            <v>0</v>
          </cell>
          <cell r="AC26">
            <v>0</v>
          </cell>
          <cell r="AD26">
            <v>0</v>
          </cell>
          <cell r="AE26">
            <v>50</v>
          </cell>
          <cell r="AF26">
            <v>0.1</v>
          </cell>
          <cell r="AG26">
            <v>9.9999964237213135E-2</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row>
        <row r="27">
          <cell r="D27" t="str">
            <v>B2.3</v>
          </cell>
          <cell r="E27" t="str">
            <v>Office / room service</v>
          </cell>
          <cell r="F27" t="str">
            <v>RECEP-02</v>
          </cell>
          <cell r="G27" t="str">
            <v>-</v>
          </cell>
          <cell r="H27" t="str">
            <v>-</v>
          </cell>
          <cell r="I27">
            <v>1</v>
          </cell>
          <cell r="J27">
            <v>15</v>
          </cell>
          <cell r="K27">
            <v>15</v>
          </cell>
          <cell r="L27">
            <v>0</v>
          </cell>
          <cell r="M27">
            <v>10</v>
          </cell>
          <cell r="N27">
            <v>0.2</v>
          </cell>
          <cell r="O27">
            <v>0.19999992847442627</v>
          </cell>
          <cell r="P27">
            <v>10</v>
          </cell>
          <cell r="Q27">
            <v>0.2</v>
          </cell>
          <cell r="R27">
            <v>0.19999992847442627</v>
          </cell>
          <cell r="S27">
            <v>0</v>
          </cell>
          <cell r="T27">
            <v>0</v>
          </cell>
          <cell r="U27">
            <v>0</v>
          </cell>
          <cell r="V27">
            <v>10</v>
          </cell>
          <cell r="W27">
            <v>0.2</v>
          </cell>
          <cell r="X27">
            <v>0.19999992847442627</v>
          </cell>
          <cell r="Y27">
            <v>0</v>
          </cell>
          <cell r="Z27">
            <v>0</v>
          </cell>
          <cell r="AA27">
            <v>0</v>
          </cell>
          <cell r="AB27">
            <v>0</v>
          </cell>
          <cell r="AC27">
            <v>0</v>
          </cell>
          <cell r="AD27">
            <v>0</v>
          </cell>
          <cell r="AE27">
            <v>50</v>
          </cell>
          <cell r="AF27">
            <v>0.1</v>
          </cell>
          <cell r="AG27">
            <v>9.9999964237213135E-2</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row>
        <row r="28">
          <cell r="D28" t="str">
            <v>B2.4</v>
          </cell>
          <cell r="E28" t="str">
            <v>Stockage office</v>
          </cell>
          <cell r="F28" t="str">
            <v>STC-TER</v>
          </cell>
          <cell r="G28" t="str">
            <v>-</v>
          </cell>
          <cell r="H28" t="str">
            <v>-</v>
          </cell>
          <cell r="I28">
            <v>1</v>
          </cell>
          <cell r="J28">
            <v>15</v>
          </cell>
          <cell r="K28">
            <v>15</v>
          </cell>
          <cell r="L28">
            <v>0</v>
          </cell>
          <cell r="M28">
            <v>5</v>
          </cell>
          <cell r="N28">
            <v>0.1</v>
          </cell>
          <cell r="O28">
            <v>9.9999964237213135E-2</v>
          </cell>
          <cell r="P28">
            <v>10</v>
          </cell>
          <cell r="Q28">
            <v>0.2</v>
          </cell>
          <cell r="R28">
            <v>0.19999992847442627</v>
          </cell>
          <cell r="S28">
            <v>0</v>
          </cell>
          <cell r="T28">
            <v>0</v>
          </cell>
          <cell r="U28">
            <v>0</v>
          </cell>
          <cell r="V28">
            <v>0</v>
          </cell>
          <cell r="W28">
            <v>0</v>
          </cell>
          <cell r="X28">
            <v>0</v>
          </cell>
          <cell r="Y28">
            <v>0</v>
          </cell>
          <cell r="Z28">
            <v>0</v>
          </cell>
          <cell r="AA28">
            <v>0</v>
          </cell>
          <cell r="AB28">
            <v>0</v>
          </cell>
          <cell r="AC28">
            <v>0</v>
          </cell>
          <cell r="AD28">
            <v>0</v>
          </cell>
          <cell r="AE28">
            <v>50</v>
          </cell>
          <cell r="AF28">
            <v>0.1</v>
          </cell>
          <cell r="AG28">
            <v>9.9999964237213135E-2</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row>
        <row r="29">
          <cell r="D29" t="str">
            <v>B2.5</v>
          </cell>
          <cell r="E29" t="str">
            <v>Vestiaire</v>
          </cell>
          <cell r="F29" t="str">
            <v>VEST-04</v>
          </cell>
          <cell r="G29" t="str">
            <v>-</v>
          </cell>
          <cell r="H29" t="str">
            <v>-</v>
          </cell>
          <cell r="I29">
            <v>1</v>
          </cell>
          <cell r="J29">
            <v>15</v>
          </cell>
          <cell r="K29">
            <v>15</v>
          </cell>
          <cell r="L29">
            <v>0</v>
          </cell>
          <cell r="M29">
            <v>5</v>
          </cell>
          <cell r="N29">
            <v>0.1</v>
          </cell>
          <cell r="O29">
            <v>9.9999964237213135E-2</v>
          </cell>
          <cell r="P29">
            <v>10</v>
          </cell>
          <cell r="Q29">
            <v>0.2</v>
          </cell>
          <cell r="R29">
            <v>0.19999992847442627</v>
          </cell>
          <cell r="S29">
            <v>0</v>
          </cell>
          <cell r="T29">
            <v>0</v>
          </cell>
          <cell r="U29">
            <v>0</v>
          </cell>
          <cell r="V29">
            <v>10</v>
          </cell>
          <cell r="W29">
            <v>0.2</v>
          </cell>
          <cell r="X29">
            <v>0.19999992847442627</v>
          </cell>
          <cell r="Y29">
            <v>0</v>
          </cell>
          <cell r="Z29">
            <v>0</v>
          </cell>
          <cell r="AA29">
            <v>0</v>
          </cell>
          <cell r="AB29">
            <v>0</v>
          </cell>
          <cell r="AC29">
            <v>0</v>
          </cell>
          <cell r="AD29">
            <v>0</v>
          </cell>
          <cell r="AE29">
            <v>50</v>
          </cell>
          <cell r="AF29">
            <v>0.1</v>
          </cell>
          <cell r="AG29">
            <v>9.9999964237213135E-2</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row>
        <row r="30">
          <cell r="D30" t="str">
            <v>B2.6</v>
          </cell>
          <cell r="E30" t="str">
            <v>Sanitaires</v>
          </cell>
          <cell r="F30" t="str">
            <v>SAN-01</v>
          </cell>
          <cell r="G30" t="str">
            <v>-</v>
          </cell>
          <cell r="H30">
            <v>6</v>
          </cell>
          <cell r="I30">
            <v>2</v>
          </cell>
          <cell r="J30">
            <v>22.5</v>
          </cell>
          <cell r="K30">
            <v>45</v>
          </cell>
          <cell r="L30">
            <v>12</v>
          </cell>
          <cell r="M30">
            <v>5</v>
          </cell>
          <cell r="N30">
            <v>0.30000000000000004</v>
          </cell>
          <cell r="O30">
            <v>0.29999995231628418</v>
          </cell>
          <cell r="P30">
            <v>0</v>
          </cell>
          <cell r="Q30">
            <v>0</v>
          </cell>
          <cell r="R30">
            <v>0</v>
          </cell>
          <cell r="S30">
            <v>0</v>
          </cell>
          <cell r="T30">
            <v>0</v>
          </cell>
          <cell r="U30">
            <v>0</v>
          </cell>
          <cell r="V30">
            <v>10</v>
          </cell>
          <cell r="W30">
            <v>0.5</v>
          </cell>
          <cell r="X30">
            <v>0.5</v>
          </cell>
          <cell r="Y30">
            <v>0</v>
          </cell>
          <cell r="Z30">
            <v>0</v>
          </cell>
          <cell r="AA30">
            <v>0</v>
          </cell>
          <cell r="AB30">
            <v>0</v>
          </cell>
          <cell r="AC30">
            <v>0</v>
          </cell>
          <cell r="AD30">
            <v>0</v>
          </cell>
          <cell r="AE30">
            <v>50</v>
          </cell>
          <cell r="AF30">
            <v>0.1</v>
          </cell>
          <cell r="AG30">
            <v>9.9999964237213135E-2</v>
          </cell>
          <cell r="AH30">
            <v>0</v>
          </cell>
          <cell r="AI30">
            <v>0</v>
          </cell>
          <cell r="AJ30">
            <v>0</v>
          </cell>
          <cell r="AK30">
            <v>0</v>
          </cell>
          <cell r="AL30">
            <v>0</v>
          </cell>
          <cell r="AM30">
            <v>0</v>
          </cell>
          <cell r="AN30">
            <v>0</v>
          </cell>
          <cell r="AO30">
            <v>0</v>
          </cell>
          <cell r="AP30">
            <v>0</v>
          </cell>
          <cell r="AQ30">
            <v>500</v>
          </cell>
          <cell r="AR30">
            <v>1</v>
          </cell>
          <cell r="AS30">
            <v>1</v>
          </cell>
          <cell r="AT30">
            <v>0</v>
          </cell>
          <cell r="AU30">
            <v>0</v>
          </cell>
        </row>
        <row r="31">
          <cell r="D31" t="str">
            <v>B3</v>
          </cell>
          <cell r="E31" t="str">
            <v>Centre de conférence et d'enseignement</v>
          </cell>
          <cell r="F31">
            <v>0</v>
          </cell>
          <cell r="G31">
            <v>0</v>
          </cell>
          <cell r="H31">
            <v>0</v>
          </cell>
          <cell r="I31">
            <v>0</v>
          </cell>
          <cell r="J31">
            <v>0</v>
          </cell>
          <cell r="K31">
            <v>1459</v>
          </cell>
          <cell r="L31">
            <v>0</v>
          </cell>
          <cell r="M31">
            <v>0</v>
          </cell>
          <cell r="N31">
            <v>21.7</v>
          </cell>
          <cell r="O31">
            <v>21.699996948242188</v>
          </cell>
          <cell r="P31">
            <v>21.699996948242188</v>
          </cell>
          <cell r="Q31">
            <v>14</v>
          </cell>
          <cell r="R31">
            <v>14</v>
          </cell>
          <cell r="S31">
            <v>14</v>
          </cell>
          <cell r="T31">
            <v>0</v>
          </cell>
          <cell r="U31">
            <v>0</v>
          </cell>
          <cell r="V31">
            <v>0</v>
          </cell>
          <cell r="W31">
            <v>0.8</v>
          </cell>
          <cell r="X31">
            <v>0.79999971389770508</v>
          </cell>
          <cell r="Y31">
            <v>0.79999971389770508</v>
          </cell>
          <cell r="Z31">
            <v>70.099999999999994</v>
          </cell>
          <cell r="AA31">
            <v>70.0999755859375</v>
          </cell>
          <cell r="AB31">
            <v>70.0999755859375</v>
          </cell>
          <cell r="AC31">
            <v>0.1</v>
          </cell>
          <cell r="AD31">
            <v>9.9999964237213135E-2</v>
          </cell>
          <cell r="AE31">
            <v>9.9999964237213135E-2</v>
          </cell>
          <cell r="AF31">
            <v>3.0000000000000004</v>
          </cell>
          <cell r="AG31">
            <v>3</v>
          </cell>
          <cell r="AH31">
            <v>3</v>
          </cell>
          <cell r="AI31">
            <v>0.3</v>
          </cell>
          <cell r="AJ31">
            <v>0.29999995231628418</v>
          </cell>
          <cell r="AK31">
            <v>0.29999995231628418</v>
          </cell>
          <cell r="AL31">
            <v>0</v>
          </cell>
          <cell r="AM31">
            <v>0</v>
          </cell>
          <cell r="AN31">
            <v>0</v>
          </cell>
          <cell r="AO31">
            <v>0</v>
          </cell>
          <cell r="AP31">
            <v>0</v>
          </cell>
          <cell r="AQ31">
            <v>0</v>
          </cell>
          <cell r="AR31">
            <v>9</v>
          </cell>
          <cell r="AS31">
            <v>9</v>
          </cell>
          <cell r="AT31">
            <v>9</v>
          </cell>
          <cell r="AU31">
            <v>0</v>
          </cell>
        </row>
        <row r="32">
          <cell r="D32" t="str">
            <v>B3.1</v>
          </cell>
          <cell r="E32" t="str">
            <v>Grand Amphithéâtre</v>
          </cell>
          <cell r="F32" t="str">
            <v>INT-03</v>
          </cell>
          <cell r="G32" t="str">
            <v>-</v>
          </cell>
          <cell r="H32">
            <v>400</v>
          </cell>
          <cell r="I32">
            <v>2</v>
          </cell>
          <cell r="J32">
            <v>400</v>
          </cell>
          <cell r="K32">
            <v>800</v>
          </cell>
          <cell r="L32">
            <v>800</v>
          </cell>
          <cell r="M32">
            <v>15</v>
          </cell>
          <cell r="N32">
            <v>12</v>
          </cell>
          <cell r="O32">
            <v>12</v>
          </cell>
          <cell r="P32">
            <v>10</v>
          </cell>
          <cell r="Q32">
            <v>8</v>
          </cell>
          <cell r="R32">
            <v>8</v>
          </cell>
          <cell r="S32">
            <v>0</v>
          </cell>
          <cell r="T32">
            <v>0</v>
          </cell>
          <cell r="U32">
            <v>0</v>
          </cell>
          <cell r="V32">
            <v>0</v>
          </cell>
          <cell r="W32">
            <v>0</v>
          </cell>
          <cell r="X32">
            <v>0</v>
          </cell>
          <cell r="Y32">
            <v>50</v>
          </cell>
          <cell r="Z32">
            <v>40</v>
          </cell>
          <cell r="AA32">
            <v>40</v>
          </cell>
          <cell r="AB32">
            <v>0</v>
          </cell>
          <cell r="AC32">
            <v>0</v>
          </cell>
          <cell r="AD32">
            <v>0</v>
          </cell>
          <cell r="AE32">
            <v>400</v>
          </cell>
          <cell r="AF32">
            <v>0.8</v>
          </cell>
          <cell r="AG32">
            <v>0.79999971389770508</v>
          </cell>
          <cell r="AH32">
            <v>0</v>
          </cell>
          <cell r="AI32">
            <v>0</v>
          </cell>
          <cell r="AJ32">
            <v>0</v>
          </cell>
          <cell r="AK32">
            <v>0</v>
          </cell>
          <cell r="AL32">
            <v>0</v>
          </cell>
          <cell r="AM32">
            <v>0</v>
          </cell>
          <cell r="AN32">
            <v>0</v>
          </cell>
          <cell r="AO32">
            <v>0</v>
          </cell>
          <cell r="AP32">
            <v>0</v>
          </cell>
          <cell r="AQ32">
            <v>2000</v>
          </cell>
          <cell r="AR32">
            <v>4</v>
          </cell>
          <cell r="AS32">
            <v>4</v>
          </cell>
          <cell r="AT32">
            <v>0</v>
          </cell>
          <cell r="AU32">
            <v>0</v>
          </cell>
        </row>
        <row r="33">
          <cell r="D33" t="str">
            <v>B3.2</v>
          </cell>
          <cell r="E33" t="str">
            <v>Petits Amphithéâtres</v>
          </cell>
          <cell r="F33" t="str">
            <v>INT-04</v>
          </cell>
          <cell r="G33" t="str">
            <v>-</v>
          </cell>
          <cell r="H33">
            <v>150</v>
          </cell>
          <cell r="I33">
            <v>4</v>
          </cell>
          <cell r="J33">
            <v>150</v>
          </cell>
          <cell r="K33">
            <v>600</v>
          </cell>
          <cell r="L33">
            <v>600</v>
          </cell>
          <cell r="M33">
            <v>15</v>
          </cell>
          <cell r="N33">
            <v>9</v>
          </cell>
          <cell r="O33">
            <v>9</v>
          </cell>
          <cell r="P33">
            <v>10</v>
          </cell>
          <cell r="Q33">
            <v>6</v>
          </cell>
          <cell r="R33">
            <v>6</v>
          </cell>
          <cell r="S33">
            <v>0</v>
          </cell>
          <cell r="T33">
            <v>0</v>
          </cell>
          <cell r="U33">
            <v>0</v>
          </cell>
          <cell r="V33">
            <v>0</v>
          </cell>
          <cell r="W33">
            <v>0</v>
          </cell>
          <cell r="X33">
            <v>0</v>
          </cell>
          <cell r="Y33">
            <v>50</v>
          </cell>
          <cell r="Z33">
            <v>30</v>
          </cell>
          <cell r="AA33">
            <v>30</v>
          </cell>
          <cell r="AB33">
            <v>0</v>
          </cell>
          <cell r="AC33">
            <v>0</v>
          </cell>
          <cell r="AD33">
            <v>0</v>
          </cell>
          <cell r="AE33">
            <v>400</v>
          </cell>
          <cell r="AF33">
            <v>1.6</v>
          </cell>
          <cell r="AG33">
            <v>1.5999994277954102</v>
          </cell>
          <cell r="AH33">
            <v>0</v>
          </cell>
          <cell r="AI33">
            <v>0</v>
          </cell>
          <cell r="AJ33">
            <v>0</v>
          </cell>
          <cell r="AK33">
            <v>0</v>
          </cell>
          <cell r="AL33">
            <v>0</v>
          </cell>
          <cell r="AM33">
            <v>0</v>
          </cell>
          <cell r="AN33">
            <v>0</v>
          </cell>
          <cell r="AO33">
            <v>0</v>
          </cell>
          <cell r="AP33">
            <v>0</v>
          </cell>
          <cell r="AQ33">
            <v>1000</v>
          </cell>
          <cell r="AR33">
            <v>4</v>
          </cell>
          <cell r="AS33">
            <v>4</v>
          </cell>
          <cell r="AT33">
            <v>0</v>
          </cell>
          <cell r="AU33">
            <v>0</v>
          </cell>
        </row>
        <row r="34">
          <cell r="D34" t="str">
            <v>B3.3</v>
          </cell>
          <cell r="E34" t="str">
            <v>Cabine de traduction</v>
          </cell>
          <cell r="F34" t="str">
            <v>INT-06</v>
          </cell>
          <cell r="G34" t="str">
            <v>-</v>
          </cell>
          <cell r="H34">
            <v>1</v>
          </cell>
          <cell r="I34">
            <v>1</v>
          </cell>
          <cell r="J34">
            <v>5</v>
          </cell>
          <cell r="K34">
            <v>5</v>
          </cell>
          <cell r="L34">
            <v>1</v>
          </cell>
          <cell r="M34">
            <v>15</v>
          </cell>
          <cell r="N34">
            <v>0.1</v>
          </cell>
          <cell r="O34">
            <v>9.9999964237213135E-2</v>
          </cell>
          <cell r="P34">
            <v>0</v>
          </cell>
          <cell r="Q34">
            <v>0</v>
          </cell>
          <cell r="R34">
            <v>0</v>
          </cell>
          <cell r="S34">
            <v>0</v>
          </cell>
          <cell r="T34">
            <v>0</v>
          </cell>
          <cell r="U34">
            <v>0</v>
          </cell>
          <cell r="V34">
            <v>10</v>
          </cell>
          <cell r="W34">
            <v>0.1</v>
          </cell>
          <cell r="X34">
            <v>9.9999964237213135E-2</v>
          </cell>
          <cell r="Y34">
            <v>0</v>
          </cell>
          <cell r="Z34">
            <v>0</v>
          </cell>
          <cell r="AA34">
            <v>0</v>
          </cell>
          <cell r="AB34">
            <v>0</v>
          </cell>
          <cell r="AC34">
            <v>0</v>
          </cell>
          <cell r="AD34">
            <v>0</v>
          </cell>
          <cell r="AE34">
            <v>50</v>
          </cell>
          <cell r="AF34">
            <v>0.1</v>
          </cell>
          <cell r="AG34">
            <v>9.9999964237213135E-2</v>
          </cell>
          <cell r="AH34">
            <v>300</v>
          </cell>
          <cell r="AI34">
            <v>0.3</v>
          </cell>
          <cell r="AJ34">
            <v>0.29999995231628418</v>
          </cell>
          <cell r="AK34">
            <v>0</v>
          </cell>
          <cell r="AL34">
            <v>0</v>
          </cell>
          <cell r="AM34">
            <v>0</v>
          </cell>
          <cell r="AN34">
            <v>0</v>
          </cell>
          <cell r="AO34">
            <v>0</v>
          </cell>
          <cell r="AP34">
            <v>0</v>
          </cell>
          <cell r="AQ34">
            <v>500</v>
          </cell>
          <cell r="AR34">
            <v>0.5</v>
          </cell>
          <cell r="AS34">
            <v>0.5</v>
          </cell>
          <cell r="AT34">
            <v>0</v>
          </cell>
          <cell r="AU34">
            <v>0</v>
          </cell>
        </row>
        <row r="35">
          <cell r="D35" t="str">
            <v>B3.4</v>
          </cell>
          <cell r="E35" t="str">
            <v>Loge</v>
          </cell>
          <cell r="F35" t="str">
            <v>INT-07</v>
          </cell>
          <cell r="G35" t="str">
            <v>-</v>
          </cell>
          <cell r="H35" t="str">
            <v>-</v>
          </cell>
          <cell r="I35">
            <v>2</v>
          </cell>
          <cell r="J35">
            <v>6</v>
          </cell>
          <cell r="K35">
            <v>12</v>
          </cell>
          <cell r="L35">
            <v>0</v>
          </cell>
          <cell r="M35">
            <v>10</v>
          </cell>
          <cell r="N35">
            <v>0.2</v>
          </cell>
          <cell r="O35">
            <v>0.19999992847442627</v>
          </cell>
          <cell r="P35">
            <v>0</v>
          </cell>
          <cell r="Q35">
            <v>0</v>
          </cell>
          <cell r="R35">
            <v>0</v>
          </cell>
          <cell r="S35">
            <v>0</v>
          </cell>
          <cell r="T35">
            <v>0</v>
          </cell>
          <cell r="U35">
            <v>0</v>
          </cell>
          <cell r="V35">
            <v>10</v>
          </cell>
          <cell r="W35">
            <v>0.2</v>
          </cell>
          <cell r="X35">
            <v>0.19999992847442627</v>
          </cell>
          <cell r="Y35">
            <v>0</v>
          </cell>
          <cell r="Z35">
            <v>0</v>
          </cell>
          <cell r="AA35">
            <v>0</v>
          </cell>
          <cell r="AB35">
            <v>0</v>
          </cell>
          <cell r="AC35">
            <v>0</v>
          </cell>
          <cell r="AD35">
            <v>0</v>
          </cell>
          <cell r="AE35">
            <v>150</v>
          </cell>
          <cell r="AF35">
            <v>0.3</v>
          </cell>
          <cell r="AG35">
            <v>0.29999995231628418</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row>
        <row r="36">
          <cell r="D36" t="str">
            <v>B3.5</v>
          </cell>
          <cell r="E36" t="str">
            <v>Bureau régisseur</v>
          </cell>
          <cell r="F36" t="str">
            <v>BUR-01</v>
          </cell>
          <cell r="G36" t="str">
            <v>-</v>
          </cell>
          <cell r="H36">
            <v>1</v>
          </cell>
          <cell r="I36">
            <v>1</v>
          </cell>
          <cell r="J36">
            <v>12</v>
          </cell>
          <cell r="K36">
            <v>12</v>
          </cell>
          <cell r="L36">
            <v>1</v>
          </cell>
          <cell r="M36">
            <v>10</v>
          </cell>
          <cell r="N36">
            <v>0.2</v>
          </cell>
          <cell r="O36">
            <v>0.19999992847442627</v>
          </cell>
          <cell r="P36">
            <v>0</v>
          </cell>
          <cell r="Q36">
            <v>0</v>
          </cell>
          <cell r="R36">
            <v>0</v>
          </cell>
          <cell r="S36">
            <v>0</v>
          </cell>
          <cell r="T36">
            <v>0</v>
          </cell>
          <cell r="U36">
            <v>0</v>
          </cell>
          <cell r="V36">
            <v>10</v>
          </cell>
          <cell r="W36">
            <v>0.2</v>
          </cell>
          <cell r="X36">
            <v>0.19999992847442627</v>
          </cell>
          <cell r="Y36">
            <v>50</v>
          </cell>
          <cell r="Z36">
            <v>0.1</v>
          </cell>
          <cell r="AA36">
            <v>9.9999964237213135E-2</v>
          </cell>
          <cell r="AB36">
            <v>100</v>
          </cell>
          <cell r="AC36">
            <v>0.1</v>
          </cell>
          <cell r="AD36">
            <v>9.9999964237213135E-2</v>
          </cell>
          <cell r="AE36">
            <v>50</v>
          </cell>
          <cell r="AF36">
            <v>0.1</v>
          </cell>
          <cell r="AG36">
            <v>9.9999964237213135E-2</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row>
        <row r="37">
          <cell r="D37" t="str">
            <v>B3.6</v>
          </cell>
          <cell r="E37" t="str">
            <v>Sanitaires</v>
          </cell>
          <cell r="F37" t="str">
            <v>SAN-01</v>
          </cell>
          <cell r="G37" t="str">
            <v>-</v>
          </cell>
          <cell r="H37">
            <v>8</v>
          </cell>
          <cell r="I37">
            <v>1</v>
          </cell>
          <cell r="J37">
            <v>30</v>
          </cell>
          <cell r="K37">
            <v>30</v>
          </cell>
          <cell r="L37">
            <v>8</v>
          </cell>
          <cell r="M37">
            <v>5</v>
          </cell>
          <cell r="N37">
            <v>0.2</v>
          </cell>
          <cell r="O37">
            <v>0.19999992847442627</v>
          </cell>
          <cell r="P37">
            <v>0</v>
          </cell>
          <cell r="Q37">
            <v>0</v>
          </cell>
          <cell r="R37">
            <v>0</v>
          </cell>
          <cell r="S37">
            <v>0</v>
          </cell>
          <cell r="T37">
            <v>0</v>
          </cell>
          <cell r="U37">
            <v>0</v>
          </cell>
          <cell r="V37">
            <v>10</v>
          </cell>
          <cell r="W37">
            <v>0.3</v>
          </cell>
          <cell r="X37">
            <v>0.29999995231628418</v>
          </cell>
          <cell r="Y37">
            <v>0</v>
          </cell>
          <cell r="Z37">
            <v>0</v>
          </cell>
          <cell r="AA37">
            <v>0</v>
          </cell>
          <cell r="AB37">
            <v>0</v>
          </cell>
          <cell r="AC37">
            <v>0</v>
          </cell>
          <cell r="AD37">
            <v>0</v>
          </cell>
          <cell r="AE37">
            <v>50</v>
          </cell>
          <cell r="AF37">
            <v>0.1</v>
          </cell>
          <cell r="AG37">
            <v>9.9999964237213135E-2</v>
          </cell>
          <cell r="AH37">
            <v>0</v>
          </cell>
          <cell r="AI37">
            <v>0</v>
          </cell>
          <cell r="AJ37">
            <v>0</v>
          </cell>
          <cell r="AK37">
            <v>0</v>
          </cell>
          <cell r="AL37">
            <v>0</v>
          </cell>
          <cell r="AM37">
            <v>0</v>
          </cell>
          <cell r="AN37">
            <v>0</v>
          </cell>
          <cell r="AO37">
            <v>0</v>
          </cell>
          <cell r="AP37">
            <v>0</v>
          </cell>
          <cell r="AQ37">
            <v>500</v>
          </cell>
          <cell r="AR37">
            <v>0.5</v>
          </cell>
          <cell r="AS37">
            <v>0.5</v>
          </cell>
          <cell r="AT37">
            <v>0</v>
          </cell>
          <cell r="AU37">
            <v>0</v>
          </cell>
        </row>
        <row r="38">
          <cell r="D38" t="str">
            <v>B4</v>
          </cell>
          <cell r="E38" t="str">
            <v>Centre de documentation</v>
          </cell>
          <cell r="F38">
            <v>0</v>
          </cell>
          <cell r="G38">
            <v>0</v>
          </cell>
          <cell r="H38">
            <v>0</v>
          </cell>
          <cell r="I38">
            <v>0</v>
          </cell>
          <cell r="J38">
            <v>0</v>
          </cell>
          <cell r="K38">
            <v>1881.8730158730159</v>
          </cell>
          <cell r="L38">
            <v>0</v>
          </cell>
          <cell r="M38">
            <v>0</v>
          </cell>
          <cell r="N38">
            <v>19.700000000000003</v>
          </cell>
          <cell r="O38">
            <v>19.699996948242188</v>
          </cell>
          <cell r="P38">
            <v>19.699996948242188</v>
          </cell>
          <cell r="Q38">
            <v>18.899999999999999</v>
          </cell>
          <cell r="R38">
            <v>18.899993896484375</v>
          </cell>
          <cell r="S38">
            <v>18.899993896484375</v>
          </cell>
          <cell r="T38">
            <v>0</v>
          </cell>
          <cell r="U38">
            <v>0</v>
          </cell>
          <cell r="V38">
            <v>0</v>
          </cell>
          <cell r="W38">
            <v>19.100000000000001</v>
          </cell>
          <cell r="X38">
            <v>19.099990844726563</v>
          </cell>
          <cell r="Y38">
            <v>19.099990844726563</v>
          </cell>
          <cell r="Z38">
            <v>15.600000000000001</v>
          </cell>
          <cell r="AA38">
            <v>15.599998474121094</v>
          </cell>
          <cell r="AB38">
            <v>15.599998474121094</v>
          </cell>
          <cell r="AC38">
            <v>1.5</v>
          </cell>
          <cell r="AD38">
            <v>1.5</v>
          </cell>
          <cell r="AE38">
            <v>1.5</v>
          </cell>
          <cell r="AF38">
            <v>7.8999999999999986</v>
          </cell>
          <cell r="AG38">
            <v>7.8999977111816406</v>
          </cell>
          <cell r="AH38">
            <v>7.8999977111816406</v>
          </cell>
          <cell r="AI38">
            <v>0</v>
          </cell>
          <cell r="AJ38">
            <v>0</v>
          </cell>
          <cell r="AK38">
            <v>0</v>
          </cell>
          <cell r="AL38">
            <v>0</v>
          </cell>
          <cell r="AM38">
            <v>0</v>
          </cell>
          <cell r="AN38">
            <v>0</v>
          </cell>
          <cell r="AO38">
            <v>0</v>
          </cell>
          <cell r="AP38">
            <v>0</v>
          </cell>
          <cell r="AQ38">
            <v>0</v>
          </cell>
          <cell r="AR38">
            <v>0.5</v>
          </cell>
          <cell r="AS38">
            <v>0.5</v>
          </cell>
          <cell r="AT38">
            <v>0.5</v>
          </cell>
          <cell r="AU38">
            <v>0</v>
          </cell>
        </row>
        <row r="39">
          <cell r="D39" t="str">
            <v>B41</v>
          </cell>
          <cell r="E39" t="str">
            <v>Espaces d'accueil et prêt</v>
          </cell>
          <cell r="F39">
            <v>0</v>
          </cell>
          <cell r="G39">
            <v>0</v>
          </cell>
          <cell r="H39">
            <v>0</v>
          </cell>
          <cell r="I39">
            <v>0</v>
          </cell>
          <cell r="J39">
            <v>0</v>
          </cell>
          <cell r="K39">
            <v>31</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row>
        <row r="40">
          <cell r="D40" t="str">
            <v>-</v>
          </cell>
          <cell r="E40" t="str">
            <v>Hall d'accueil et dégagement (inclus dans la surface du hall principal)</v>
          </cell>
          <cell r="F40" t="str">
            <v>CDD-01</v>
          </cell>
          <cell r="G40" t="str">
            <v>-</v>
          </cell>
          <cell r="H40" t="str">
            <v>-</v>
          </cell>
          <cell r="I40" t="str">
            <v>-</v>
          </cell>
          <cell r="J40">
            <v>30</v>
          </cell>
          <cell r="K40" t="str">
            <v>pm</v>
          </cell>
          <cell r="L40">
            <v>0</v>
          </cell>
          <cell r="M40">
            <v>10</v>
          </cell>
          <cell r="N40">
            <v>0</v>
          </cell>
          <cell r="O40">
            <v>0</v>
          </cell>
          <cell r="P40">
            <v>0</v>
          </cell>
          <cell r="Q40">
            <v>0</v>
          </cell>
          <cell r="R40">
            <v>0</v>
          </cell>
          <cell r="S40">
            <v>0</v>
          </cell>
          <cell r="T40">
            <v>0</v>
          </cell>
          <cell r="U40">
            <v>0</v>
          </cell>
          <cell r="V40">
            <v>0</v>
          </cell>
          <cell r="W40">
            <v>0</v>
          </cell>
          <cell r="X40">
            <v>0</v>
          </cell>
          <cell r="Y40">
            <v>100</v>
          </cell>
          <cell r="Z40">
            <v>0</v>
          </cell>
          <cell r="AA40">
            <v>0</v>
          </cell>
          <cell r="AB40">
            <v>0</v>
          </cell>
          <cell r="AC40">
            <v>0</v>
          </cell>
          <cell r="AD40">
            <v>0</v>
          </cell>
          <cell r="AE40">
            <v>50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row>
        <row r="41">
          <cell r="D41" t="str">
            <v>B41.1</v>
          </cell>
          <cell r="E41" t="str">
            <v>Espace de renseignement / contrôle / prêt</v>
          </cell>
          <cell r="F41" t="str">
            <v>CDD-01</v>
          </cell>
          <cell r="G41" t="str">
            <v>-</v>
          </cell>
          <cell r="H41">
            <v>2</v>
          </cell>
          <cell r="I41">
            <v>1</v>
          </cell>
          <cell r="J41">
            <v>10</v>
          </cell>
          <cell r="K41">
            <v>10</v>
          </cell>
          <cell r="L41">
            <v>2</v>
          </cell>
          <cell r="M41">
            <v>10</v>
          </cell>
          <cell r="N41">
            <v>0.1</v>
          </cell>
          <cell r="O41">
            <v>9.9999964237213135E-2</v>
          </cell>
          <cell r="P41">
            <v>0</v>
          </cell>
          <cell r="Q41">
            <v>0</v>
          </cell>
          <cell r="R41">
            <v>0</v>
          </cell>
          <cell r="S41">
            <v>0</v>
          </cell>
          <cell r="T41">
            <v>0</v>
          </cell>
          <cell r="U41">
            <v>0</v>
          </cell>
          <cell r="V41">
            <v>0</v>
          </cell>
          <cell r="W41">
            <v>0</v>
          </cell>
          <cell r="X41">
            <v>0</v>
          </cell>
          <cell r="Y41">
            <v>100</v>
          </cell>
          <cell r="Z41">
            <v>0.2</v>
          </cell>
          <cell r="AA41">
            <v>0.19999992847442627</v>
          </cell>
          <cell r="AB41">
            <v>0</v>
          </cell>
          <cell r="AC41">
            <v>0</v>
          </cell>
          <cell r="AD41">
            <v>0</v>
          </cell>
          <cell r="AE41">
            <v>50</v>
          </cell>
          <cell r="AF41">
            <v>0.1</v>
          </cell>
          <cell r="AG41">
            <v>9.9999964237213135E-2</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row>
        <row r="42">
          <cell r="D42" t="str">
            <v>B41.2</v>
          </cell>
          <cell r="E42" t="str">
            <v>Espaces de prêts (bornes de prêt)</v>
          </cell>
          <cell r="F42" t="str">
            <v>CDD-01</v>
          </cell>
          <cell r="G42" t="str">
            <v>-</v>
          </cell>
          <cell r="H42">
            <v>3</v>
          </cell>
          <cell r="I42">
            <v>1</v>
          </cell>
          <cell r="J42">
            <v>21</v>
          </cell>
          <cell r="K42">
            <v>21</v>
          </cell>
          <cell r="L42">
            <v>3</v>
          </cell>
          <cell r="M42">
            <v>10</v>
          </cell>
          <cell r="N42">
            <v>0.30000000000000004</v>
          </cell>
          <cell r="O42">
            <v>0.29999995231628418</v>
          </cell>
          <cell r="P42">
            <v>0</v>
          </cell>
          <cell r="Q42">
            <v>0</v>
          </cell>
          <cell r="R42">
            <v>0</v>
          </cell>
          <cell r="S42">
            <v>0</v>
          </cell>
          <cell r="T42">
            <v>0</v>
          </cell>
          <cell r="U42">
            <v>0</v>
          </cell>
          <cell r="V42">
            <v>0</v>
          </cell>
          <cell r="W42">
            <v>0</v>
          </cell>
          <cell r="X42">
            <v>0</v>
          </cell>
          <cell r="Y42">
            <v>100</v>
          </cell>
          <cell r="Z42">
            <v>0.3</v>
          </cell>
          <cell r="AA42">
            <v>0.29999995231628418</v>
          </cell>
          <cell r="AB42">
            <v>0</v>
          </cell>
          <cell r="AC42">
            <v>0</v>
          </cell>
          <cell r="AD42">
            <v>0</v>
          </cell>
          <cell r="AE42">
            <v>50</v>
          </cell>
          <cell r="AF42">
            <v>0.1</v>
          </cell>
          <cell r="AG42">
            <v>9.9999964237213135E-2</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row>
        <row r="43">
          <cell r="D43" t="str">
            <v>-</v>
          </cell>
          <cell r="E43" t="str">
            <v>Sanitaires (inclus dans la surface de sanitaires du hall)</v>
          </cell>
          <cell r="F43" t="str">
            <v>SAN-01</v>
          </cell>
          <cell r="G43" t="str">
            <v>-</v>
          </cell>
          <cell r="H43" t="str">
            <v>-</v>
          </cell>
          <cell r="I43" t="str">
            <v>-</v>
          </cell>
          <cell r="J43" t="str">
            <v>-</v>
          </cell>
          <cell r="K43" t="str">
            <v>pm</v>
          </cell>
          <cell r="L43">
            <v>0</v>
          </cell>
          <cell r="M43">
            <v>5</v>
          </cell>
          <cell r="N43">
            <v>0</v>
          </cell>
          <cell r="O43">
            <v>0</v>
          </cell>
          <cell r="P43">
            <v>0</v>
          </cell>
          <cell r="Q43">
            <v>0</v>
          </cell>
          <cell r="R43">
            <v>0</v>
          </cell>
          <cell r="S43">
            <v>0</v>
          </cell>
          <cell r="T43">
            <v>0</v>
          </cell>
          <cell r="U43">
            <v>0</v>
          </cell>
          <cell r="V43">
            <v>10</v>
          </cell>
          <cell r="W43">
            <v>0</v>
          </cell>
          <cell r="X43">
            <v>0</v>
          </cell>
          <cell r="Y43">
            <v>0</v>
          </cell>
          <cell r="Z43">
            <v>0</v>
          </cell>
          <cell r="AA43">
            <v>0</v>
          </cell>
          <cell r="AB43">
            <v>0</v>
          </cell>
          <cell r="AC43">
            <v>0</v>
          </cell>
          <cell r="AD43">
            <v>0</v>
          </cell>
          <cell r="AE43">
            <v>50</v>
          </cell>
          <cell r="AF43">
            <v>0</v>
          </cell>
          <cell r="AG43">
            <v>0</v>
          </cell>
          <cell r="AH43">
            <v>0</v>
          </cell>
          <cell r="AI43">
            <v>0</v>
          </cell>
          <cell r="AJ43">
            <v>0</v>
          </cell>
          <cell r="AK43">
            <v>0</v>
          </cell>
          <cell r="AL43">
            <v>0</v>
          </cell>
          <cell r="AM43">
            <v>0</v>
          </cell>
          <cell r="AN43">
            <v>0</v>
          </cell>
          <cell r="AO43">
            <v>0</v>
          </cell>
          <cell r="AP43">
            <v>0</v>
          </cell>
          <cell r="AQ43">
            <v>500</v>
          </cell>
          <cell r="AR43">
            <v>0</v>
          </cell>
          <cell r="AS43">
            <v>0</v>
          </cell>
          <cell r="AT43">
            <v>0</v>
          </cell>
          <cell r="AU43">
            <v>0</v>
          </cell>
        </row>
        <row r="44">
          <cell r="D44" t="str">
            <v>B42</v>
          </cell>
          <cell r="E44" t="str">
            <v>Espaces de consultation</v>
          </cell>
          <cell r="F44">
            <v>0</v>
          </cell>
          <cell r="G44">
            <v>0</v>
          </cell>
          <cell r="H44">
            <v>0</v>
          </cell>
          <cell r="I44">
            <v>0</v>
          </cell>
          <cell r="J44">
            <v>0</v>
          </cell>
          <cell r="K44">
            <v>1287</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row>
        <row r="45">
          <cell r="D45" t="str">
            <v>B42.1</v>
          </cell>
          <cell r="E45" t="str">
            <v>Espace actualités presse</v>
          </cell>
          <cell r="F45" t="str">
            <v>CDD-02</v>
          </cell>
          <cell r="G45" t="str">
            <v>-</v>
          </cell>
          <cell r="H45">
            <v>10</v>
          </cell>
          <cell r="I45">
            <v>1</v>
          </cell>
          <cell r="J45">
            <v>30</v>
          </cell>
          <cell r="K45">
            <v>30</v>
          </cell>
          <cell r="L45">
            <v>10</v>
          </cell>
          <cell r="M45">
            <v>10</v>
          </cell>
          <cell r="N45">
            <v>0.3</v>
          </cell>
          <cell r="O45">
            <v>0.29999995231628418</v>
          </cell>
          <cell r="P45">
            <v>0</v>
          </cell>
          <cell r="Q45">
            <v>0</v>
          </cell>
          <cell r="R45">
            <v>0</v>
          </cell>
          <cell r="S45">
            <v>0</v>
          </cell>
          <cell r="T45">
            <v>0</v>
          </cell>
          <cell r="U45">
            <v>0</v>
          </cell>
          <cell r="V45">
            <v>10</v>
          </cell>
          <cell r="W45">
            <v>0.3</v>
          </cell>
          <cell r="X45">
            <v>0.29999995231628418</v>
          </cell>
          <cell r="Y45">
            <v>0</v>
          </cell>
          <cell r="Z45">
            <v>0</v>
          </cell>
          <cell r="AA45">
            <v>0</v>
          </cell>
          <cell r="AB45">
            <v>0</v>
          </cell>
          <cell r="AC45">
            <v>0</v>
          </cell>
          <cell r="AD45">
            <v>0</v>
          </cell>
          <cell r="AE45">
            <v>50</v>
          </cell>
          <cell r="AF45">
            <v>0.1</v>
          </cell>
          <cell r="AG45">
            <v>9.9999964237213135E-2</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row>
        <row r="46">
          <cell r="D46" t="str">
            <v>B42.2</v>
          </cell>
          <cell r="E46" t="str">
            <v>Postes consultation des ressources électroniques</v>
          </cell>
          <cell r="F46" t="str">
            <v>CDD-03</v>
          </cell>
          <cell r="G46" t="str">
            <v>-</v>
          </cell>
          <cell r="H46">
            <v>20</v>
          </cell>
          <cell r="I46">
            <v>2</v>
          </cell>
          <cell r="J46">
            <v>50</v>
          </cell>
          <cell r="K46">
            <v>100</v>
          </cell>
          <cell r="L46">
            <v>40</v>
          </cell>
          <cell r="M46">
            <v>10</v>
          </cell>
          <cell r="N46">
            <v>1</v>
          </cell>
          <cell r="O46">
            <v>1</v>
          </cell>
          <cell r="P46">
            <v>10</v>
          </cell>
          <cell r="Q46">
            <v>1</v>
          </cell>
          <cell r="R46">
            <v>1</v>
          </cell>
          <cell r="S46">
            <v>0</v>
          </cell>
          <cell r="T46">
            <v>0</v>
          </cell>
          <cell r="U46">
            <v>0</v>
          </cell>
          <cell r="V46">
            <v>10</v>
          </cell>
          <cell r="W46">
            <v>1</v>
          </cell>
          <cell r="X46">
            <v>1</v>
          </cell>
          <cell r="Y46">
            <v>100</v>
          </cell>
          <cell r="Z46">
            <v>4</v>
          </cell>
          <cell r="AA46">
            <v>4</v>
          </cell>
          <cell r="AB46">
            <v>0</v>
          </cell>
          <cell r="AC46">
            <v>0</v>
          </cell>
          <cell r="AD46">
            <v>0</v>
          </cell>
          <cell r="AE46">
            <v>1000</v>
          </cell>
          <cell r="AF46">
            <v>2</v>
          </cell>
          <cell r="AG46">
            <v>2</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row>
        <row r="47">
          <cell r="D47" t="str">
            <v>B42.3</v>
          </cell>
          <cell r="E47" t="str">
            <v>Salle de lecture</v>
          </cell>
          <cell r="F47" t="str">
            <v>CDD-04</v>
          </cell>
          <cell r="G47" t="str">
            <v>-</v>
          </cell>
          <cell r="H47">
            <v>160</v>
          </cell>
          <cell r="I47">
            <v>1</v>
          </cell>
          <cell r="J47">
            <v>435</v>
          </cell>
          <cell r="K47">
            <v>435</v>
          </cell>
          <cell r="L47">
            <v>160</v>
          </cell>
          <cell r="M47">
            <v>10</v>
          </cell>
          <cell r="N47">
            <v>4.3999999999999995</v>
          </cell>
          <cell r="O47">
            <v>4.3999977111816406</v>
          </cell>
          <cell r="P47">
            <v>10</v>
          </cell>
          <cell r="Q47">
            <v>4.3999999999999995</v>
          </cell>
          <cell r="R47">
            <v>4.3999977111816406</v>
          </cell>
          <cell r="S47">
            <v>0</v>
          </cell>
          <cell r="T47">
            <v>0</v>
          </cell>
          <cell r="U47">
            <v>0</v>
          </cell>
          <cell r="V47">
            <v>10</v>
          </cell>
          <cell r="W47">
            <v>4.3999999999999995</v>
          </cell>
          <cell r="X47">
            <v>4.3999977111816406</v>
          </cell>
          <cell r="Y47">
            <v>50</v>
          </cell>
          <cell r="Z47">
            <v>8</v>
          </cell>
          <cell r="AA47">
            <v>8</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row>
        <row r="48">
          <cell r="D48" t="str">
            <v>B42.4</v>
          </cell>
          <cell r="E48" t="str">
            <v>Ouvrages, thèses, cartes et mémoires: rayonnages en magasin ouvert - bibliothèque APT</v>
          </cell>
          <cell r="F48" t="str">
            <v>CDD-05</v>
          </cell>
          <cell r="G48" t="str">
            <v>-</v>
          </cell>
          <cell r="H48" t="str">
            <v>-</v>
          </cell>
          <cell r="I48">
            <v>1</v>
          </cell>
          <cell r="J48">
            <v>538</v>
          </cell>
          <cell r="K48">
            <v>538</v>
          </cell>
          <cell r="L48">
            <v>0</v>
          </cell>
          <cell r="M48">
            <v>10</v>
          </cell>
          <cell r="N48">
            <v>5.3999999999999995</v>
          </cell>
          <cell r="O48">
            <v>5.3999977111816406</v>
          </cell>
          <cell r="P48">
            <v>10</v>
          </cell>
          <cell r="Q48">
            <v>5.3999999999999995</v>
          </cell>
          <cell r="R48">
            <v>5.3999977111816406</v>
          </cell>
          <cell r="S48">
            <v>0</v>
          </cell>
          <cell r="T48">
            <v>0</v>
          </cell>
          <cell r="U48">
            <v>0</v>
          </cell>
          <cell r="V48">
            <v>10</v>
          </cell>
          <cell r="W48">
            <v>5.3999999999999995</v>
          </cell>
          <cell r="X48">
            <v>5.3999977111816406</v>
          </cell>
          <cell r="Y48">
            <v>0</v>
          </cell>
          <cell r="Z48">
            <v>0</v>
          </cell>
          <cell r="AA48">
            <v>0</v>
          </cell>
          <cell r="AB48">
            <v>0</v>
          </cell>
          <cell r="AC48">
            <v>0</v>
          </cell>
          <cell r="AD48">
            <v>0</v>
          </cell>
          <cell r="AE48">
            <v>600</v>
          </cell>
          <cell r="AF48">
            <v>0.6</v>
          </cell>
          <cell r="AG48">
            <v>0.59999990463256836</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row>
        <row r="49">
          <cell r="D49" t="str">
            <v>B42.5</v>
          </cell>
          <cell r="E49" t="str">
            <v>Ouvrages, thèses, cartes et mémoires: rayonnages en magasin ouvert - INRA</v>
          </cell>
          <cell r="F49" t="str">
            <v>CDD-05</v>
          </cell>
          <cell r="G49" t="str">
            <v>-</v>
          </cell>
          <cell r="H49" t="str">
            <v>-</v>
          </cell>
          <cell r="I49">
            <v>1</v>
          </cell>
          <cell r="J49">
            <v>8</v>
          </cell>
          <cell r="K49">
            <v>8</v>
          </cell>
          <cell r="L49">
            <v>0</v>
          </cell>
          <cell r="M49">
            <v>10</v>
          </cell>
          <cell r="N49">
            <v>0.1</v>
          </cell>
          <cell r="O49">
            <v>9.9999964237213135E-2</v>
          </cell>
          <cell r="P49">
            <v>10</v>
          </cell>
          <cell r="Q49">
            <v>0.1</v>
          </cell>
          <cell r="R49">
            <v>9.9999964237213135E-2</v>
          </cell>
          <cell r="S49">
            <v>0</v>
          </cell>
          <cell r="T49">
            <v>0</v>
          </cell>
          <cell r="U49">
            <v>0</v>
          </cell>
          <cell r="V49">
            <v>10</v>
          </cell>
          <cell r="W49">
            <v>0.1</v>
          </cell>
          <cell r="X49">
            <v>9.9999964237213135E-2</v>
          </cell>
          <cell r="Y49">
            <v>0</v>
          </cell>
          <cell r="Z49">
            <v>0</v>
          </cell>
          <cell r="AA49">
            <v>0</v>
          </cell>
          <cell r="AB49">
            <v>0</v>
          </cell>
          <cell r="AC49">
            <v>0</v>
          </cell>
          <cell r="AD49">
            <v>0</v>
          </cell>
          <cell r="AE49">
            <v>600</v>
          </cell>
          <cell r="AF49">
            <v>0.6</v>
          </cell>
          <cell r="AG49">
            <v>0.59999990463256836</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row>
        <row r="50">
          <cell r="D50" t="str">
            <v>B42.6</v>
          </cell>
          <cell r="E50" t="str">
            <v>Périodiques : rayonnages en magasin ouvert - bibliothèque APT</v>
          </cell>
          <cell r="F50" t="str">
            <v>CDD-05</v>
          </cell>
          <cell r="G50" t="str">
            <v>-</v>
          </cell>
          <cell r="H50" t="str">
            <v>-</v>
          </cell>
          <cell r="I50">
            <v>1</v>
          </cell>
          <cell r="J50">
            <v>171</v>
          </cell>
          <cell r="K50">
            <v>171</v>
          </cell>
          <cell r="L50">
            <v>0</v>
          </cell>
          <cell r="M50">
            <v>10</v>
          </cell>
          <cell r="N50">
            <v>1.8</v>
          </cell>
          <cell r="O50">
            <v>1.7999992370605469</v>
          </cell>
          <cell r="P50">
            <v>10</v>
          </cell>
          <cell r="Q50">
            <v>1.8</v>
          </cell>
          <cell r="R50">
            <v>1.7999992370605469</v>
          </cell>
          <cell r="S50">
            <v>0</v>
          </cell>
          <cell r="T50">
            <v>0</v>
          </cell>
          <cell r="U50">
            <v>0</v>
          </cell>
          <cell r="V50">
            <v>10</v>
          </cell>
          <cell r="W50">
            <v>1.8</v>
          </cell>
          <cell r="X50">
            <v>1.7999992370605469</v>
          </cell>
          <cell r="Y50">
            <v>0</v>
          </cell>
          <cell r="Z50">
            <v>0</v>
          </cell>
          <cell r="AA50">
            <v>0</v>
          </cell>
          <cell r="AB50">
            <v>0</v>
          </cell>
          <cell r="AC50">
            <v>0</v>
          </cell>
          <cell r="AD50">
            <v>0</v>
          </cell>
          <cell r="AE50">
            <v>600</v>
          </cell>
          <cell r="AF50">
            <v>0.6</v>
          </cell>
          <cell r="AG50">
            <v>0.59999990463256836</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row>
        <row r="51">
          <cell r="D51" t="str">
            <v>B42.7</v>
          </cell>
          <cell r="E51" t="str">
            <v>Périodiques : rayonnages en magasin ouvert - INRA</v>
          </cell>
          <cell r="F51" t="str">
            <v>CDD-05</v>
          </cell>
          <cell r="G51" t="str">
            <v>-</v>
          </cell>
          <cell r="H51" t="str">
            <v>-</v>
          </cell>
          <cell r="I51">
            <v>1</v>
          </cell>
          <cell r="J51">
            <v>5</v>
          </cell>
          <cell r="K51">
            <v>5</v>
          </cell>
          <cell r="L51">
            <v>0</v>
          </cell>
          <cell r="M51">
            <v>10</v>
          </cell>
          <cell r="N51">
            <v>0.1</v>
          </cell>
          <cell r="O51">
            <v>9.9999964237213135E-2</v>
          </cell>
          <cell r="P51">
            <v>10</v>
          </cell>
          <cell r="Q51">
            <v>0.1</v>
          </cell>
          <cell r="R51">
            <v>9.9999964237213135E-2</v>
          </cell>
          <cell r="S51">
            <v>0</v>
          </cell>
          <cell r="T51">
            <v>0</v>
          </cell>
          <cell r="U51">
            <v>0</v>
          </cell>
          <cell r="V51">
            <v>10</v>
          </cell>
          <cell r="W51">
            <v>0.1</v>
          </cell>
          <cell r="X51">
            <v>9.9999964237213135E-2</v>
          </cell>
          <cell r="Y51">
            <v>0</v>
          </cell>
          <cell r="Z51">
            <v>0</v>
          </cell>
          <cell r="AA51">
            <v>0</v>
          </cell>
          <cell r="AB51">
            <v>0</v>
          </cell>
          <cell r="AC51">
            <v>0</v>
          </cell>
          <cell r="AD51">
            <v>0</v>
          </cell>
          <cell r="AE51">
            <v>600</v>
          </cell>
          <cell r="AF51">
            <v>0.6</v>
          </cell>
          <cell r="AG51">
            <v>0.59999990463256836</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row>
        <row r="52">
          <cell r="D52" t="str">
            <v>B43</v>
          </cell>
          <cell r="E52" t="str">
            <v>Espaces de travail</v>
          </cell>
          <cell r="F52">
            <v>0</v>
          </cell>
          <cell r="G52">
            <v>0</v>
          </cell>
          <cell r="H52">
            <v>0</v>
          </cell>
          <cell r="I52">
            <v>0</v>
          </cell>
          <cell r="J52">
            <v>0</v>
          </cell>
          <cell r="K52">
            <v>184</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row>
        <row r="53">
          <cell r="D53" t="str">
            <v>B43.1</v>
          </cell>
          <cell r="E53" t="str">
            <v>Salles de travail individuel</v>
          </cell>
          <cell r="F53" t="str">
            <v>CDD-06</v>
          </cell>
          <cell r="G53" t="str">
            <v>-</v>
          </cell>
          <cell r="H53">
            <v>10</v>
          </cell>
          <cell r="I53">
            <v>2</v>
          </cell>
          <cell r="J53">
            <v>36</v>
          </cell>
          <cell r="K53">
            <v>72</v>
          </cell>
          <cell r="L53">
            <v>20</v>
          </cell>
          <cell r="M53">
            <v>10</v>
          </cell>
          <cell r="N53">
            <v>0.79999999999999993</v>
          </cell>
          <cell r="O53">
            <v>0.79999971389770508</v>
          </cell>
          <cell r="P53">
            <v>10</v>
          </cell>
          <cell r="Q53">
            <v>0.79999999999999993</v>
          </cell>
          <cell r="R53">
            <v>0.79999971389770508</v>
          </cell>
          <cell r="S53">
            <v>0</v>
          </cell>
          <cell r="T53">
            <v>0</v>
          </cell>
          <cell r="U53">
            <v>0</v>
          </cell>
          <cell r="V53">
            <v>10</v>
          </cell>
          <cell r="W53">
            <v>0.79999999999999993</v>
          </cell>
          <cell r="X53">
            <v>0.79999971389770508</v>
          </cell>
          <cell r="Y53">
            <v>25</v>
          </cell>
          <cell r="Z53">
            <v>0.5</v>
          </cell>
          <cell r="AA53">
            <v>0.5</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row>
        <row r="54">
          <cell r="D54" t="str">
            <v>B43.2</v>
          </cell>
          <cell r="E54" t="str">
            <v>Espaces de travail en groupe / espaces de consultation</v>
          </cell>
          <cell r="F54" t="str">
            <v>CDD-07</v>
          </cell>
          <cell r="G54" t="str">
            <v>-</v>
          </cell>
          <cell r="H54">
            <v>5</v>
          </cell>
          <cell r="I54">
            <v>2</v>
          </cell>
          <cell r="J54">
            <v>12</v>
          </cell>
          <cell r="K54">
            <v>24</v>
          </cell>
          <cell r="L54">
            <v>10</v>
          </cell>
          <cell r="M54">
            <v>10</v>
          </cell>
          <cell r="N54">
            <v>0.30000000000000004</v>
          </cell>
          <cell r="O54">
            <v>0.29999995231628418</v>
          </cell>
          <cell r="P54">
            <v>10</v>
          </cell>
          <cell r="Q54">
            <v>0.30000000000000004</v>
          </cell>
          <cell r="R54">
            <v>0.29999995231628418</v>
          </cell>
          <cell r="S54">
            <v>0</v>
          </cell>
          <cell r="T54">
            <v>0</v>
          </cell>
          <cell r="U54">
            <v>0</v>
          </cell>
          <cell r="V54">
            <v>10</v>
          </cell>
          <cell r="W54">
            <v>0.30000000000000004</v>
          </cell>
          <cell r="X54">
            <v>0.29999995231628418</v>
          </cell>
          <cell r="Y54">
            <v>25</v>
          </cell>
          <cell r="Z54">
            <v>0.30000000000000004</v>
          </cell>
          <cell r="AA54">
            <v>0.29999995231628418</v>
          </cell>
          <cell r="AB54">
            <v>0</v>
          </cell>
          <cell r="AC54">
            <v>0</v>
          </cell>
          <cell r="AD54">
            <v>0</v>
          </cell>
          <cell r="AE54">
            <v>250</v>
          </cell>
          <cell r="AF54">
            <v>0.5</v>
          </cell>
          <cell r="AG54">
            <v>0.5</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row>
        <row r="55">
          <cell r="D55" t="str">
            <v>B43.3</v>
          </cell>
          <cell r="E55" t="str">
            <v>Espaces de travail en groupe / espaces de consultation</v>
          </cell>
          <cell r="F55" t="str">
            <v>CDD-07</v>
          </cell>
          <cell r="G55" t="str">
            <v>-</v>
          </cell>
          <cell r="H55">
            <v>10</v>
          </cell>
          <cell r="I55">
            <v>2</v>
          </cell>
          <cell r="J55">
            <v>24</v>
          </cell>
          <cell r="K55">
            <v>48</v>
          </cell>
          <cell r="L55">
            <v>20</v>
          </cell>
          <cell r="M55">
            <v>10</v>
          </cell>
          <cell r="N55">
            <v>0.5</v>
          </cell>
          <cell r="O55">
            <v>0.5</v>
          </cell>
          <cell r="P55">
            <v>10</v>
          </cell>
          <cell r="Q55">
            <v>0.5</v>
          </cell>
          <cell r="R55">
            <v>0.5</v>
          </cell>
          <cell r="S55">
            <v>0</v>
          </cell>
          <cell r="T55">
            <v>0</v>
          </cell>
          <cell r="U55">
            <v>0</v>
          </cell>
          <cell r="V55">
            <v>10</v>
          </cell>
          <cell r="W55">
            <v>0.5</v>
          </cell>
          <cell r="X55">
            <v>0.5</v>
          </cell>
          <cell r="Y55">
            <v>25</v>
          </cell>
          <cell r="Z55">
            <v>0.5</v>
          </cell>
          <cell r="AA55">
            <v>0.5</v>
          </cell>
          <cell r="AB55">
            <v>0</v>
          </cell>
          <cell r="AC55">
            <v>0</v>
          </cell>
          <cell r="AD55">
            <v>0</v>
          </cell>
          <cell r="AE55">
            <v>250</v>
          </cell>
          <cell r="AF55">
            <v>0.5</v>
          </cell>
          <cell r="AG55">
            <v>0.5</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row>
        <row r="56">
          <cell r="D56" t="str">
            <v>B43.4</v>
          </cell>
          <cell r="E56" t="str">
            <v>Salle multimédia</v>
          </cell>
          <cell r="F56" t="str">
            <v>CDD-08</v>
          </cell>
          <cell r="G56" t="str">
            <v>-</v>
          </cell>
          <cell r="H56">
            <v>10</v>
          </cell>
          <cell r="I56">
            <v>1</v>
          </cell>
          <cell r="J56">
            <v>40</v>
          </cell>
          <cell r="K56">
            <v>40</v>
          </cell>
          <cell r="L56">
            <v>10</v>
          </cell>
          <cell r="M56">
            <v>10</v>
          </cell>
          <cell r="N56">
            <v>0.4</v>
          </cell>
          <cell r="O56">
            <v>0.39999985694885254</v>
          </cell>
          <cell r="P56">
            <v>10</v>
          </cell>
          <cell r="Q56">
            <v>0.4</v>
          </cell>
          <cell r="R56">
            <v>0.39999985694885254</v>
          </cell>
          <cell r="S56">
            <v>0</v>
          </cell>
          <cell r="T56">
            <v>0</v>
          </cell>
          <cell r="U56">
            <v>0</v>
          </cell>
          <cell r="V56">
            <v>10</v>
          </cell>
          <cell r="W56">
            <v>0.4</v>
          </cell>
          <cell r="X56">
            <v>0.39999985694885254</v>
          </cell>
          <cell r="Y56">
            <v>100</v>
          </cell>
          <cell r="Z56">
            <v>1</v>
          </cell>
          <cell r="AA56">
            <v>1</v>
          </cell>
          <cell r="AB56">
            <v>0</v>
          </cell>
          <cell r="AC56">
            <v>0</v>
          </cell>
          <cell r="AD56">
            <v>0</v>
          </cell>
          <cell r="AE56">
            <v>250</v>
          </cell>
          <cell r="AF56">
            <v>0.30000000000000004</v>
          </cell>
          <cell r="AG56">
            <v>0.29999995231628418</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row>
        <row r="57">
          <cell r="D57" t="str">
            <v>B44</v>
          </cell>
          <cell r="E57" t="str">
            <v>Espaces à accès restreint</v>
          </cell>
          <cell r="F57">
            <v>0</v>
          </cell>
          <cell r="G57">
            <v>0</v>
          </cell>
          <cell r="H57">
            <v>0</v>
          </cell>
          <cell r="I57">
            <v>0</v>
          </cell>
          <cell r="J57">
            <v>0</v>
          </cell>
          <cell r="K57">
            <v>176</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row>
        <row r="58">
          <cell r="D58" t="str">
            <v>B44.1</v>
          </cell>
          <cell r="E58" t="str">
            <v>Ouvrages, thèses, cartes et mémoires : rayonnage à accès restreint INRA</v>
          </cell>
          <cell r="F58" t="str">
            <v>CDD-09</v>
          </cell>
          <cell r="G58" t="str">
            <v>-</v>
          </cell>
          <cell r="H58" t="str">
            <v>-</v>
          </cell>
          <cell r="I58">
            <v>1</v>
          </cell>
          <cell r="J58">
            <v>104</v>
          </cell>
          <cell r="K58">
            <v>104</v>
          </cell>
          <cell r="L58">
            <v>0</v>
          </cell>
          <cell r="M58">
            <v>10</v>
          </cell>
          <cell r="N58">
            <v>1.1000000000000001</v>
          </cell>
          <cell r="O58">
            <v>1.0999994277954102</v>
          </cell>
          <cell r="P58">
            <v>10</v>
          </cell>
          <cell r="Q58">
            <v>1.1000000000000001</v>
          </cell>
          <cell r="R58">
            <v>1.0999994277954102</v>
          </cell>
          <cell r="S58">
            <v>0</v>
          </cell>
          <cell r="T58">
            <v>0</v>
          </cell>
          <cell r="U58">
            <v>0</v>
          </cell>
          <cell r="V58">
            <v>10</v>
          </cell>
          <cell r="W58">
            <v>1.1000000000000001</v>
          </cell>
          <cell r="X58">
            <v>1.0999994277954102</v>
          </cell>
          <cell r="Y58">
            <v>0</v>
          </cell>
          <cell r="Z58">
            <v>0</v>
          </cell>
          <cell r="AA58">
            <v>0</v>
          </cell>
          <cell r="AB58">
            <v>0</v>
          </cell>
          <cell r="AC58">
            <v>0</v>
          </cell>
          <cell r="AD58">
            <v>0</v>
          </cell>
          <cell r="AE58">
            <v>200</v>
          </cell>
          <cell r="AF58">
            <v>0.2</v>
          </cell>
          <cell r="AG58">
            <v>0.19999992847442627</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row>
        <row r="59">
          <cell r="D59" t="str">
            <v>B44.2</v>
          </cell>
          <cell r="E59" t="str">
            <v>Périodiques</v>
          </cell>
          <cell r="F59" t="str">
            <v>CDD-09</v>
          </cell>
          <cell r="G59" t="str">
            <v>-</v>
          </cell>
          <cell r="H59" t="str">
            <v>-</v>
          </cell>
          <cell r="I59">
            <v>1</v>
          </cell>
          <cell r="J59">
            <v>72</v>
          </cell>
          <cell r="K59">
            <v>72</v>
          </cell>
          <cell r="L59">
            <v>0</v>
          </cell>
          <cell r="M59">
            <v>10</v>
          </cell>
          <cell r="N59">
            <v>0.79999999999999993</v>
          </cell>
          <cell r="O59">
            <v>0.79999971389770508</v>
          </cell>
          <cell r="P59">
            <v>10</v>
          </cell>
          <cell r="Q59">
            <v>0.79999999999999993</v>
          </cell>
          <cell r="R59">
            <v>0.79999971389770508</v>
          </cell>
          <cell r="S59">
            <v>0</v>
          </cell>
          <cell r="T59">
            <v>0</v>
          </cell>
          <cell r="U59">
            <v>0</v>
          </cell>
          <cell r="V59">
            <v>10</v>
          </cell>
          <cell r="W59">
            <v>0.79999999999999993</v>
          </cell>
          <cell r="X59">
            <v>0.79999971389770508</v>
          </cell>
          <cell r="Y59">
            <v>0</v>
          </cell>
          <cell r="Z59">
            <v>0</v>
          </cell>
          <cell r="AA59">
            <v>0</v>
          </cell>
          <cell r="AB59">
            <v>0</v>
          </cell>
          <cell r="AC59">
            <v>0</v>
          </cell>
          <cell r="AD59">
            <v>0</v>
          </cell>
          <cell r="AE59">
            <v>200</v>
          </cell>
          <cell r="AF59">
            <v>0.2</v>
          </cell>
          <cell r="AG59">
            <v>0.19999992847442627</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row>
        <row r="60">
          <cell r="D60" t="str">
            <v>B45</v>
          </cell>
          <cell r="E60" t="str">
            <v xml:space="preserve">Service intérieur </v>
          </cell>
          <cell r="F60">
            <v>0</v>
          </cell>
          <cell r="G60">
            <v>0</v>
          </cell>
          <cell r="H60">
            <v>0</v>
          </cell>
          <cell r="I60">
            <v>0</v>
          </cell>
          <cell r="J60">
            <v>0</v>
          </cell>
          <cell r="K60">
            <v>203.87301587301587</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row>
        <row r="61">
          <cell r="D61" t="str">
            <v>B45.1</v>
          </cell>
          <cell r="E61" t="str">
            <v>Bureau individuel</v>
          </cell>
          <cell r="F61" t="str">
            <v>BUR-04</v>
          </cell>
          <cell r="G61" t="str">
            <v>-</v>
          </cell>
          <cell r="H61">
            <v>1</v>
          </cell>
          <cell r="I61">
            <v>3</v>
          </cell>
          <cell r="J61">
            <v>12</v>
          </cell>
          <cell r="K61">
            <v>36</v>
          </cell>
          <cell r="L61">
            <v>3</v>
          </cell>
          <cell r="M61">
            <v>10</v>
          </cell>
          <cell r="N61">
            <v>0.4</v>
          </cell>
          <cell r="O61">
            <v>0.39999985694885254</v>
          </cell>
          <cell r="P61">
            <v>10</v>
          </cell>
          <cell r="Q61">
            <v>0.4</v>
          </cell>
          <cell r="R61">
            <v>0.39999985694885254</v>
          </cell>
          <cell r="S61">
            <v>0</v>
          </cell>
          <cell r="T61">
            <v>0</v>
          </cell>
          <cell r="U61">
            <v>0</v>
          </cell>
          <cell r="V61">
            <v>10</v>
          </cell>
          <cell r="W61">
            <v>0.4</v>
          </cell>
          <cell r="X61">
            <v>0.39999985694885254</v>
          </cell>
          <cell r="Y61">
            <v>50</v>
          </cell>
          <cell r="Z61">
            <v>0.2</v>
          </cell>
          <cell r="AA61">
            <v>0.19999992847442627</v>
          </cell>
          <cell r="AB61">
            <v>100</v>
          </cell>
          <cell r="AC61">
            <v>0.3</v>
          </cell>
          <cell r="AD61">
            <v>0.29999995231628418</v>
          </cell>
          <cell r="AE61">
            <v>50</v>
          </cell>
          <cell r="AF61">
            <v>0.2</v>
          </cell>
          <cell r="AG61">
            <v>0.19999992847442627</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row>
        <row r="62">
          <cell r="D62" t="str">
            <v>B45.2</v>
          </cell>
          <cell r="E62" t="str">
            <v>Bureau partagé 2p</v>
          </cell>
          <cell r="F62" t="str">
            <v>BUR-04</v>
          </cell>
          <cell r="G62" t="str">
            <v>-</v>
          </cell>
          <cell r="H62">
            <v>2</v>
          </cell>
          <cell r="I62">
            <v>3</v>
          </cell>
          <cell r="J62">
            <v>18</v>
          </cell>
          <cell r="K62">
            <v>54</v>
          </cell>
          <cell r="L62">
            <v>6</v>
          </cell>
          <cell r="M62">
            <v>10</v>
          </cell>
          <cell r="N62">
            <v>0.6</v>
          </cell>
          <cell r="O62">
            <v>0.59999990463256836</v>
          </cell>
          <cell r="P62">
            <v>10</v>
          </cell>
          <cell r="Q62">
            <v>0.6</v>
          </cell>
          <cell r="R62">
            <v>0.59999990463256836</v>
          </cell>
          <cell r="S62">
            <v>0</v>
          </cell>
          <cell r="T62">
            <v>0</v>
          </cell>
          <cell r="U62">
            <v>0</v>
          </cell>
          <cell r="V62">
            <v>10</v>
          </cell>
          <cell r="W62">
            <v>0.6</v>
          </cell>
          <cell r="X62">
            <v>0.59999990463256836</v>
          </cell>
          <cell r="Y62">
            <v>50</v>
          </cell>
          <cell r="Z62">
            <v>0.3</v>
          </cell>
          <cell r="AA62">
            <v>0.29999995231628418</v>
          </cell>
          <cell r="AB62">
            <v>100</v>
          </cell>
          <cell r="AC62">
            <v>0.6</v>
          </cell>
          <cell r="AD62">
            <v>0.59999990463256836</v>
          </cell>
          <cell r="AE62">
            <v>50</v>
          </cell>
          <cell r="AF62">
            <v>0.2</v>
          </cell>
          <cell r="AG62">
            <v>0.19999992847442627</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row>
        <row r="63">
          <cell r="D63" t="str">
            <v>B45.3</v>
          </cell>
          <cell r="E63" t="str">
            <v>Bureau partagé 3p</v>
          </cell>
          <cell r="F63" t="str">
            <v>BUR-04</v>
          </cell>
          <cell r="G63" t="str">
            <v>-</v>
          </cell>
          <cell r="H63">
            <v>3</v>
          </cell>
          <cell r="I63">
            <v>2</v>
          </cell>
          <cell r="J63">
            <v>27</v>
          </cell>
          <cell r="K63">
            <v>54</v>
          </cell>
          <cell r="L63">
            <v>6</v>
          </cell>
          <cell r="M63">
            <v>10</v>
          </cell>
          <cell r="N63">
            <v>0.6</v>
          </cell>
          <cell r="O63">
            <v>0.59999990463256836</v>
          </cell>
          <cell r="P63">
            <v>10</v>
          </cell>
          <cell r="Q63">
            <v>0.6</v>
          </cell>
          <cell r="R63">
            <v>0.59999990463256836</v>
          </cell>
          <cell r="S63">
            <v>0</v>
          </cell>
          <cell r="T63">
            <v>0</v>
          </cell>
          <cell r="U63">
            <v>0</v>
          </cell>
          <cell r="V63">
            <v>10</v>
          </cell>
          <cell r="W63">
            <v>0.6</v>
          </cell>
          <cell r="X63">
            <v>0.59999990463256836</v>
          </cell>
          <cell r="Y63">
            <v>50</v>
          </cell>
          <cell r="Z63">
            <v>0.3</v>
          </cell>
          <cell r="AA63">
            <v>0.29999995231628418</v>
          </cell>
          <cell r="AB63">
            <v>100</v>
          </cell>
          <cell r="AC63">
            <v>0.6</v>
          </cell>
          <cell r="AD63">
            <v>0.59999990463256836</v>
          </cell>
          <cell r="AE63">
            <v>50</v>
          </cell>
          <cell r="AF63">
            <v>0.1</v>
          </cell>
          <cell r="AG63">
            <v>9.9999964237213135E-2</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row>
        <row r="64">
          <cell r="D64" t="str">
            <v>B45.4</v>
          </cell>
          <cell r="E64" t="str">
            <v>Salle polyvalente</v>
          </cell>
          <cell r="F64" t="str">
            <v>CDD-10</v>
          </cell>
          <cell r="G64" t="str">
            <v>-</v>
          </cell>
          <cell r="H64">
            <v>13</v>
          </cell>
          <cell r="I64">
            <v>1</v>
          </cell>
          <cell r="J64">
            <v>36</v>
          </cell>
          <cell r="K64">
            <v>36</v>
          </cell>
          <cell r="L64">
            <v>13</v>
          </cell>
          <cell r="M64">
            <v>10</v>
          </cell>
          <cell r="N64">
            <v>0.4</v>
          </cell>
          <cell r="O64">
            <v>0.39999985694885254</v>
          </cell>
          <cell r="P64">
            <v>10</v>
          </cell>
          <cell r="Q64">
            <v>0.4</v>
          </cell>
          <cell r="R64">
            <v>0.39999985694885254</v>
          </cell>
          <cell r="S64">
            <v>0</v>
          </cell>
          <cell r="T64">
            <v>0</v>
          </cell>
          <cell r="U64">
            <v>0</v>
          </cell>
          <cell r="V64">
            <v>10</v>
          </cell>
          <cell r="W64">
            <v>0.4</v>
          </cell>
          <cell r="X64">
            <v>0.39999985694885254</v>
          </cell>
          <cell r="Y64">
            <v>0</v>
          </cell>
          <cell r="Z64">
            <v>0</v>
          </cell>
          <cell r="AA64">
            <v>0</v>
          </cell>
          <cell r="AB64">
            <v>0</v>
          </cell>
          <cell r="AC64">
            <v>0</v>
          </cell>
          <cell r="AD64">
            <v>0</v>
          </cell>
          <cell r="AE64">
            <v>800</v>
          </cell>
          <cell r="AF64">
            <v>0.8</v>
          </cell>
          <cell r="AG64">
            <v>0.79999971389770508</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row>
        <row r="65">
          <cell r="D65" t="str">
            <v>B45.5</v>
          </cell>
          <cell r="E65" t="str">
            <v>Documents confidentiels dépôt national des thèses et documents rares</v>
          </cell>
          <cell r="F65" t="str">
            <v>CDD-11</v>
          </cell>
          <cell r="G65" t="str">
            <v>-</v>
          </cell>
          <cell r="H65" t="str">
            <v>-</v>
          </cell>
          <cell r="I65">
            <v>1</v>
          </cell>
          <cell r="J65">
            <v>15.873015873015873</v>
          </cell>
          <cell r="K65">
            <v>15.873015873015873</v>
          </cell>
          <cell r="L65">
            <v>0</v>
          </cell>
          <cell r="M65">
            <v>10</v>
          </cell>
          <cell r="N65">
            <v>0.2</v>
          </cell>
          <cell r="O65">
            <v>0.19999992847442627</v>
          </cell>
          <cell r="P65">
            <v>10</v>
          </cell>
          <cell r="Q65">
            <v>0.2</v>
          </cell>
          <cell r="R65">
            <v>0.19999992847442627</v>
          </cell>
          <cell r="S65">
            <v>0</v>
          </cell>
          <cell r="T65">
            <v>0</v>
          </cell>
          <cell r="U65">
            <v>0</v>
          </cell>
          <cell r="V65">
            <v>0</v>
          </cell>
          <cell r="W65">
            <v>0</v>
          </cell>
          <cell r="X65">
            <v>0</v>
          </cell>
          <cell r="Y65">
            <v>0</v>
          </cell>
          <cell r="Z65">
            <v>0</v>
          </cell>
          <cell r="AA65">
            <v>0</v>
          </cell>
          <cell r="AB65">
            <v>0</v>
          </cell>
          <cell r="AC65">
            <v>0</v>
          </cell>
          <cell r="AD65">
            <v>0</v>
          </cell>
          <cell r="AE65">
            <v>50</v>
          </cell>
          <cell r="AF65">
            <v>0.1</v>
          </cell>
          <cell r="AG65">
            <v>9.9999964237213135E-2</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row>
        <row r="66">
          <cell r="D66" t="str">
            <v>B45.6</v>
          </cell>
          <cell r="E66" t="str">
            <v>Sanitaires personnel</v>
          </cell>
          <cell r="F66" t="str">
            <v>SAN-01</v>
          </cell>
          <cell r="G66" t="str">
            <v>-</v>
          </cell>
          <cell r="H66" t="str">
            <v>-</v>
          </cell>
          <cell r="I66">
            <v>1</v>
          </cell>
          <cell r="J66">
            <v>8</v>
          </cell>
          <cell r="K66">
            <v>8</v>
          </cell>
          <cell r="L66">
            <v>0</v>
          </cell>
          <cell r="M66">
            <v>5</v>
          </cell>
          <cell r="N66">
            <v>0.1</v>
          </cell>
          <cell r="O66">
            <v>9.9999964237213135E-2</v>
          </cell>
          <cell r="P66">
            <v>0</v>
          </cell>
          <cell r="Q66">
            <v>0</v>
          </cell>
          <cell r="R66">
            <v>0</v>
          </cell>
          <cell r="S66">
            <v>0</v>
          </cell>
          <cell r="T66">
            <v>0</v>
          </cell>
          <cell r="U66">
            <v>0</v>
          </cell>
          <cell r="V66">
            <v>10</v>
          </cell>
          <cell r="W66">
            <v>0.1</v>
          </cell>
          <cell r="X66">
            <v>9.9999964237213135E-2</v>
          </cell>
          <cell r="Y66">
            <v>0</v>
          </cell>
          <cell r="Z66">
            <v>0</v>
          </cell>
          <cell r="AA66">
            <v>0</v>
          </cell>
          <cell r="AB66">
            <v>0</v>
          </cell>
          <cell r="AC66">
            <v>0</v>
          </cell>
          <cell r="AD66">
            <v>0</v>
          </cell>
          <cell r="AE66">
            <v>50</v>
          </cell>
          <cell r="AF66">
            <v>0.1</v>
          </cell>
          <cell r="AG66">
            <v>9.9999964237213135E-2</v>
          </cell>
          <cell r="AH66">
            <v>0</v>
          </cell>
          <cell r="AI66">
            <v>0</v>
          </cell>
          <cell r="AJ66">
            <v>0</v>
          </cell>
          <cell r="AK66">
            <v>0</v>
          </cell>
          <cell r="AL66">
            <v>0</v>
          </cell>
          <cell r="AM66">
            <v>0</v>
          </cell>
          <cell r="AN66">
            <v>0</v>
          </cell>
          <cell r="AO66">
            <v>0</v>
          </cell>
          <cell r="AP66">
            <v>0</v>
          </cell>
          <cell r="AQ66">
            <v>500</v>
          </cell>
          <cell r="AR66">
            <v>0.5</v>
          </cell>
          <cell r="AS66">
            <v>0.5</v>
          </cell>
          <cell r="AT66">
            <v>0</v>
          </cell>
          <cell r="AU66">
            <v>0</v>
          </cell>
        </row>
        <row r="67">
          <cell r="D67" t="str">
            <v>C</v>
          </cell>
          <cell r="E67" t="str">
            <v>ESPACES DE RENCONTRE</v>
          </cell>
          <cell r="F67">
            <v>0</v>
          </cell>
          <cell r="G67">
            <v>0</v>
          </cell>
          <cell r="H67">
            <v>0</v>
          </cell>
          <cell r="I67">
            <v>0</v>
          </cell>
          <cell r="J67">
            <v>0</v>
          </cell>
          <cell r="K67">
            <v>1050</v>
          </cell>
          <cell r="L67">
            <v>0</v>
          </cell>
          <cell r="M67">
            <v>0</v>
          </cell>
          <cell r="N67">
            <v>5.1000000000000005</v>
          </cell>
          <cell r="O67">
            <v>5.0999984741210938</v>
          </cell>
          <cell r="P67">
            <v>5.0999984741210938</v>
          </cell>
          <cell r="Q67">
            <v>6.1000000000000005</v>
          </cell>
          <cell r="R67">
            <v>6.0999984741210938</v>
          </cell>
          <cell r="S67">
            <v>6.0999984741210938</v>
          </cell>
          <cell r="T67">
            <v>0</v>
          </cell>
          <cell r="U67">
            <v>0</v>
          </cell>
          <cell r="V67">
            <v>0</v>
          </cell>
          <cell r="W67">
            <v>4.3999999999999995</v>
          </cell>
          <cell r="X67">
            <v>4.3999977111816406</v>
          </cell>
          <cell r="Y67">
            <v>4.3999977111816406</v>
          </cell>
          <cell r="Z67">
            <v>0.7</v>
          </cell>
          <cell r="AA67">
            <v>0.69999980926513672</v>
          </cell>
          <cell r="AB67">
            <v>0.69999980926513672</v>
          </cell>
          <cell r="AC67">
            <v>0</v>
          </cell>
          <cell r="AD67">
            <v>0</v>
          </cell>
          <cell r="AE67">
            <v>0</v>
          </cell>
          <cell r="AF67">
            <v>3.7</v>
          </cell>
          <cell r="AG67">
            <v>3.6999988555908203</v>
          </cell>
          <cell r="AH67">
            <v>3.6999988555908203</v>
          </cell>
          <cell r="AI67">
            <v>0</v>
          </cell>
          <cell r="AJ67">
            <v>0</v>
          </cell>
          <cell r="AK67">
            <v>0</v>
          </cell>
          <cell r="AL67">
            <v>0</v>
          </cell>
          <cell r="AM67">
            <v>0</v>
          </cell>
          <cell r="AN67">
            <v>0</v>
          </cell>
          <cell r="AO67">
            <v>0</v>
          </cell>
          <cell r="AP67">
            <v>0</v>
          </cell>
          <cell r="AQ67">
            <v>0</v>
          </cell>
          <cell r="AR67">
            <v>0.5</v>
          </cell>
          <cell r="AS67">
            <v>0.5</v>
          </cell>
          <cell r="AT67">
            <v>0.5</v>
          </cell>
          <cell r="AU67">
            <v>0</v>
          </cell>
        </row>
        <row r="68">
          <cell r="D68" t="str">
            <v>C1</v>
          </cell>
          <cell r="E68" t="str">
            <v>Espace associatif</v>
          </cell>
          <cell r="F68">
            <v>0</v>
          </cell>
          <cell r="G68">
            <v>0</v>
          </cell>
          <cell r="H68">
            <v>0</v>
          </cell>
          <cell r="I68">
            <v>0</v>
          </cell>
          <cell r="J68">
            <v>0</v>
          </cell>
          <cell r="K68">
            <v>570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row>
        <row r="69">
          <cell r="D69" t="str">
            <v>C1.1</v>
          </cell>
          <cell r="E69" t="str">
            <v>Salle "bricolage"</v>
          </cell>
          <cell r="F69" t="str">
            <v>ASS-01</v>
          </cell>
          <cell r="G69" t="str">
            <v>-</v>
          </cell>
          <cell r="H69" t="str">
            <v>-</v>
          </cell>
          <cell r="I69">
            <v>1</v>
          </cell>
          <cell r="J69">
            <v>15</v>
          </cell>
          <cell r="K69">
            <v>15</v>
          </cell>
          <cell r="L69">
            <v>0</v>
          </cell>
          <cell r="M69">
            <v>10</v>
          </cell>
          <cell r="N69">
            <v>0.2</v>
          </cell>
          <cell r="O69">
            <v>0.19999992847442627</v>
          </cell>
          <cell r="P69">
            <v>10</v>
          </cell>
          <cell r="Q69">
            <v>0.2</v>
          </cell>
          <cell r="R69">
            <v>0.19999992847442627</v>
          </cell>
          <cell r="S69">
            <v>0</v>
          </cell>
          <cell r="T69">
            <v>0</v>
          </cell>
          <cell r="U69">
            <v>0</v>
          </cell>
          <cell r="V69">
            <v>10</v>
          </cell>
          <cell r="W69">
            <v>0.2</v>
          </cell>
          <cell r="X69">
            <v>0.19999992847442627</v>
          </cell>
          <cell r="Y69">
            <v>0</v>
          </cell>
          <cell r="Z69">
            <v>0</v>
          </cell>
          <cell r="AA69">
            <v>0</v>
          </cell>
          <cell r="AB69">
            <v>0</v>
          </cell>
          <cell r="AC69">
            <v>0</v>
          </cell>
          <cell r="AD69">
            <v>0</v>
          </cell>
          <cell r="AE69">
            <v>800</v>
          </cell>
          <cell r="AF69">
            <v>0.8</v>
          </cell>
          <cell r="AG69">
            <v>0.79999971389770508</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row>
        <row r="70">
          <cell r="D70" t="str">
            <v>C1.2</v>
          </cell>
          <cell r="E70" t="str">
            <v>Locaux de stockage (cross, festivals, cellule animation)</v>
          </cell>
          <cell r="F70" t="str">
            <v>ASS-02</v>
          </cell>
          <cell r="G70" t="str">
            <v>-</v>
          </cell>
          <cell r="H70" t="str">
            <v>-</v>
          </cell>
          <cell r="I70">
            <v>1</v>
          </cell>
          <cell r="J70">
            <v>20</v>
          </cell>
          <cell r="K70">
            <v>20</v>
          </cell>
          <cell r="L70">
            <v>0</v>
          </cell>
          <cell r="M70">
            <v>5</v>
          </cell>
          <cell r="N70">
            <v>0.1</v>
          </cell>
          <cell r="O70">
            <v>9.9999964237213135E-2</v>
          </cell>
          <cell r="P70">
            <v>10</v>
          </cell>
          <cell r="Q70">
            <v>0.2</v>
          </cell>
          <cell r="R70">
            <v>0.19999992847442627</v>
          </cell>
          <cell r="S70">
            <v>0</v>
          </cell>
          <cell r="T70">
            <v>0</v>
          </cell>
          <cell r="U70">
            <v>0</v>
          </cell>
          <cell r="V70">
            <v>10</v>
          </cell>
          <cell r="W70">
            <v>0.2</v>
          </cell>
          <cell r="X70">
            <v>0.19999992847442627</v>
          </cell>
          <cell r="Y70">
            <v>0</v>
          </cell>
          <cell r="Z70">
            <v>0</v>
          </cell>
          <cell r="AA70">
            <v>0</v>
          </cell>
          <cell r="AB70">
            <v>0</v>
          </cell>
          <cell r="AC70">
            <v>0</v>
          </cell>
          <cell r="AD70">
            <v>0</v>
          </cell>
          <cell r="AE70">
            <v>50</v>
          </cell>
          <cell r="AF70">
            <v>0.1</v>
          </cell>
          <cell r="AG70">
            <v>9.9999964237213135E-2</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row>
        <row r="71">
          <cell r="D71" t="str">
            <v>C1.3</v>
          </cell>
          <cell r="E71" t="str">
            <v>Bureau associatif 1 (WEI)</v>
          </cell>
          <cell r="F71" t="str">
            <v>ASS-04</v>
          </cell>
          <cell r="G71" t="str">
            <v>-</v>
          </cell>
          <cell r="H71">
            <v>1</v>
          </cell>
          <cell r="I71">
            <v>1</v>
          </cell>
          <cell r="J71">
            <v>14</v>
          </cell>
          <cell r="K71">
            <v>14</v>
          </cell>
          <cell r="L71">
            <v>1</v>
          </cell>
          <cell r="M71">
            <v>10</v>
          </cell>
          <cell r="N71">
            <v>0.2</v>
          </cell>
          <cell r="O71">
            <v>0.19999992847442627</v>
          </cell>
          <cell r="P71">
            <v>10</v>
          </cell>
          <cell r="Q71">
            <v>0.2</v>
          </cell>
          <cell r="R71">
            <v>0.19999992847442627</v>
          </cell>
          <cell r="S71">
            <v>0</v>
          </cell>
          <cell r="T71">
            <v>0</v>
          </cell>
          <cell r="U71">
            <v>0</v>
          </cell>
          <cell r="V71">
            <v>10</v>
          </cell>
          <cell r="W71">
            <v>0.2</v>
          </cell>
          <cell r="X71">
            <v>0.19999992847442627</v>
          </cell>
          <cell r="Y71">
            <v>100</v>
          </cell>
          <cell r="Z71">
            <v>0.1</v>
          </cell>
          <cell r="AA71">
            <v>9.9999964237213135E-2</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row>
        <row r="72">
          <cell r="D72" t="str">
            <v>C1.4</v>
          </cell>
          <cell r="E72" t="str">
            <v>Bureau associatif 2 (BDE)</v>
          </cell>
          <cell r="F72" t="str">
            <v>ASS-04</v>
          </cell>
          <cell r="G72" t="str">
            <v>-</v>
          </cell>
          <cell r="H72">
            <v>1</v>
          </cell>
          <cell r="I72">
            <v>1</v>
          </cell>
          <cell r="J72">
            <v>16</v>
          </cell>
          <cell r="K72">
            <v>16</v>
          </cell>
          <cell r="L72">
            <v>1</v>
          </cell>
          <cell r="M72">
            <v>10</v>
          </cell>
          <cell r="N72">
            <v>0.2</v>
          </cell>
          <cell r="O72">
            <v>0.19999992847442627</v>
          </cell>
          <cell r="P72">
            <v>10</v>
          </cell>
          <cell r="Q72">
            <v>0.2</v>
          </cell>
          <cell r="R72">
            <v>0.19999992847442627</v>
          </cell>
          <cell r="S72">
            <v>0</v>
          </cell>
          <cell r="T72">
            <v>0</v>
          </cell>
          <cell r="U72">
            <v>0</v>
          </cell>
          <cell r="V72">
            <v>10</v>
          </cell>
          <cell r="W72">
            <v>0.2</v>
          </cell>
          <cell r="X72">
            <v>0.19999992847442627</v>
          </cell>
          <cell r="Y72">
            <v>100</v>
          </cell>
          <cell r="Z72">
            <v>0.1</v>
          </cell>
          <cell r="AA72">
            <v>9.9999964237213135E-2</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row>
        <row r="73">
          <cell r="D73" t="str">
            <v>C1.5</v>
          </cell>
          <cell r="E73" t="str">
            <v>Bureau associatif 3 (JE)</v>
          </cell>
          <cell r="F73" t="str">
            <v>ASS-04</v>
          </cell>
          <cell r="G73" t="str">
            <v>-</v>
          </cell>
          <cell r="H73">
            <v>1</v>
          </cell>
          <cell r="I73">
            <v>1</v>
          </cell>
          <cell r="J73">
            <v>14</v>
          </cell>
          <cell r="K73">
            <v>14</v>
          </cell>
          <cell r="L73">
            <v>1</v>
          </cell>
          <cell r="M73">
            <v>10</v>
          </cell>
          <cell r="N73">
            <v>0.2</v>
          </cell>
          <cell r="O73">
            <v>0.19999992847442627</v>
          </cell>
          <cell r="P73">
            <v>10</v>
          </cell>
          <cell r="Q73">
            <v>0.2</v>
          </cell>
          <cell r="R73">
            <v>0.19999992847442627</v>
          </cell>
          <cell r="S73">
            <v>0</v>
          </cell>
          <cell r="T73">
            <v>0</v>
          </cell>
          <cell r="U73">
            <v>0</v>
          </cell>
          <cell r="V73">
            <v>10</v>
          </cell>
          <cell r="W73">
            <v>0.2</v>
          </cell>
          <cell r="X73">
            <v>0.19999992847442627</v>
          </cell>
          <cell r="Y73">
            <v>100</v>
          </cell>
          <cell r="Z73">
            <v>0.1</v>
          </cell>
          <cell r="AA73">
            <v>9.9999964237213135E-2</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row>
        <row r="74">
          <cell r="D74" t="str">
            <v>C1.6</v>
          </cell>
          <cell r="E74" t="str">
            <v>Bureau associatif 4 (FAE)</v>
          </cell>
          <cell r="F74" t="str">
            <v>ASS-04</v>
          </cell>
          <cell r="G74" t="str">
            <v>-</v>
          </cell>
          <cell r="H74">
            <v>1</v>
          </cell>
          <cell r="I74">
            <v>1</v>
          </cell>
          <cell r="J74">
            <v>12</v>
          </cell>
          <cell r="K74">
            <v>12</v>
          </cell>
          <cell r="L74">
            <v>1</v>
          </cell>
          <cell r="M74">
            <v>10</v>
          </cell>
          <cell r="N74">
            <v>0.2</v>
          </cell>
          <cell r="O74">
            <v>0.19999992847442627</v>
          </cell>
          <cell r="P74">
            <v>10</v>
          </cell>
          <cell r="Q74">
            <v>0.2</v>
          </cell>
          <cell r="R74">
            <v>0.19999992847442627</v>
          </cell>
          <cell r="S74">
            <v>0</v>
          </cell>
          <cell r="T74">
            <v>0</v>
          </cell>
          <cell r="U74">
            <v>0</v>
          </cell>
          <cell r="V74">
            <v>10</v>
          </cell>
          <cell r="W74">
            <v>0.2</v>
          </cell>
          <cell r="X74">
            <v>0.19999992847442627</v>
          </cell>
          <cell r="Y74">
            <v>100</v>
          </cell>
          <cell r="Z74">
            <v>0.1</v>
          </cell>
          <cell r="AA74">
            <v>9.9999964237213135E-2</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row>
        <row r="75">
          <cell r="D75" t="str">
            <v>C1.7</v>
          </cell>
          <cell r="E75" t="str">
            <v>Bureau associatif 5 (SIA)</v>
          </cell>
          <cell r="F75" t="str">
            <v>ASS-04</v>
          </cell>
          <cell r="G75" t="str">
            <v>-</v>
          </cell>
          <cell r="H75">
            <v>1</v>
          </cell>
          <cell r="I75">
            <v>1</v>
          </cell>
          <cell r="J75">
            <v>10</v>
          </cell>
          <cell r="K75">
            <v>10</v>
          </cell>
          <cell r="L75">
            <v>1</v>
          </cell>
          <cell r="M75">
            <v>10</v>
          </cell>
          <cell r="N75">
            <v>0.1</v>
          </cell>
          <cell r="O75">
            <v>9.9999964237213135E-2</v>
          </cell>
          <cell r="P75">
            <v>10</v>
          </cell>
          <cell r="Q75">
            <v>0.1</v>
          </cell>
          <cell r="R75">
            <v>9.9999964237213135E-2</v>
          </cell>
          <cell r="S75">
            <v>0</v>
          </cell>
          <cell r="T75">
            <v>0</v>
          </cell>
          <cell r="U75">
            <v>0</v>
          </cell>
          <cell r="V75">
            <v>10</v>
          </cell>
          <cell r="W75">
            <v>0.1</v>
          </cell>
          <cell r="X75">
            <v>9.9999964237213135E-2</v>
          </cell>
          <cell r="Y75">
            <v>100</v>
          </cell>
          <cell r="Z75">
            <v>0.1</v>
          </cell>
          <cell r="AA75">
            <v>9.9999964237213135E-2</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row>
        <row r="76">
          <cell r="D76" t="str">
            <v>C1.8</v>
          </cell>
          <cell r="E76" t="str">
            <v>Bureau associatif 6 (Forum Vitae)</v>
          </cell>
          <cell r="F76" t="str">
            <v>ASS-04</v>
          </cell>
          <cell r="G76" t="str">
            <v>-</v>
          </cell>
          <cell r="H76">
            <v>1</v>
          </cell>
          <cell r="I76">
            <v>1</v>
          </cell>
          <cell r="J76">
            <v>10</v>
          </cell>
          <cell r="K76">
            <v>10</v>
          </cell>
          <cell r="L76">
            <v>1</v>
          </cell>
          <cell r="M76">
            <v>10</v>
          </cell>
          <cell r="N76">
            <v>0.1</v>
          </cell>
          <cell r="O76">
            <v>9.9999964237213135E-2</v>
          </cell>
          <cell r="P76">
            <v>10</v>
          </cell>
          <cell r="Q76">
            <v>0.1</v>
          </cell>
          <cell r="R76">
            <v>9.9999964237213135E-2</v>
          </cell>
          <cell r="S76">
            <v>0</v>
          </cell>
          <cell r="T76">
            <v>0</v>
          </cell>
          <cell r="U76">
            <v>0</v>
          </cell>
          <cell r="V76">
            <v>10</v>
          </cell>
          <cell r="W76">
            <v>0.1</v>
          </cell>
          <cell r="X76">
            <v>9.9999964237213135E-2</v>
          </cell>
          <cell r="Y76">
            <v>100</v>
          </cell>
          <cell r="Z76">
            <v>0.1</v>
          </cell>
          <cell r="AA76">
            <v>9.9999964237213135E-2</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row>
        <row r="77">
          <cell r="D77" t="str">
            <v>C1.9</v>
          </cell>
          <cell r="E77" t="str">
            <v>Bureau associatif 7 (Alumni)</v>
          </cell>
          <cell r="F77" t="str">
            <v>ASS-04</v>
          </cell>
          <cell r="G77" t="str">
            <v>-</v>
          </cell>
          <cell r="H77">
            <v>1</v>
          </cell>
          <cell r="I77">
            <v>1</v>
          </cell>
          <cell r="J77">
            <v>10</v>
          </cell>
          <cell r="K77">
            <v>10</v>
          </cell>
          <cell r="L77">
            <v>1</v>
          </cell>
          <cell r="M77">
            <v>10</v>
          </cell>
          <cell r="N77">
            <v>0.1</v>
          </cell>
          <cell r="O77">
            <v>9.9999964237213135E-2</v>
          </cell>
          <cell r="P77">
            <v>10</v>
          </cell>
          <cell r="Q77">
            <v>0.1</v>
          </cell>
          <cell r="R77">
            <v>9.9999964237213135E-2</v>
          </cell>
          <cell r="S77">
            <v>0</v>
          </cell>
          <cell r="T77">
            <v>0</v>
          </cell>
          <cell r="U77">
            <v>0</v>
          </cell>
          <cell r="V77">
            <v>10</v>
          </cell>
          <cell r="W77">
            <v>0.1</v>
          </cell>
          <cell r="X77">
            <v>9.9999964237213135E-2</v>
          </cell>
          <cell r="Y77">
            <v>100</v>
          </cell>
          <cell r="Z77">
            <v>0.1</v>
          </cell>
          <cell r="AA77">
            <v>9.9999964237213135E-2</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row>
        <row r="78">
          <cell r="D78" t="str">
            <v>C1.10</v>
          </cell>
          <cell r="E78" t="str">
            <v>Salle de réunion 20pl</v>
          </cell>
          <cell r="F78" t="str">
            <v>ASS-05</v>
          </cell>
          <cell r="G78" t="str">
            <v>-</v>
          </cell>
          <cell r="H78">
            <v>20</v>
          </cell>
          <cell r="I78">
            <v>1</v>
          </cell>
          <cell r="J78">
            <v>54</v>
          </cell>
          <cell r="K78">
            <v>54</v>
          </cell>
          <cell r="L78">
            <v>20</v>
          </cell>
          <cell r="M78">
            <v>10</v>
          </cell>
          <cell r="N78">
            <v>0.6</v>
          </cell>
          <cell r="O78">
            <v>0.59999990463256836</v>
          </cell>
          <cell r="P78">
            <v>10</v>
          </cell>
          <cell r="Q78">
            <v>0.6</v>
          </cell>
          <cell r="R78">
            <v>0.59999990463256836</v>
          </cell>
          <cell r="S78">
            <v>0</v>
          </cell>
          <cell r="T78">
            <v>0</v>
          </cell>
          <cell r="U78">
            <v>0</v>
          </cell>
          <cell r="V78">
            <v>10</v>
          </cell>
          <cell r="W78">
            <v>0.6</v>
          </cell>
          <cell r="X78">
            <v>0.59999990463256836</v>
          </cell>
          <cell r="Y78">
            <v>0</v>
          </cell>
          <cell r="Z78">
            <v>0</v>
          </cell>
          <cell r="AA78">
            <v>0</v>
          </cell>
          <cell r="AB78">
            <v>0</v>
          </cell>
          <cell r="AC78">
            <v>0</v>
          </cell>
          <cell r="AD78">
            <v>0</v>
          </cell>
          <cell r="AE78">
            <v>300</v>
          </cell>
          <cell r="AF78">
            <v>0.3</v>
          </cell>
          <cell r="AG78">
            <v>0.29999995231628418</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row>
        <row r="79">
          <cell r="D79" t="str">
            <v>C1.11</v>
          </cell>
          <cell r="E79" t="str">
            <v>Salle de réunion 15pl</v>
          </cell>
          <cell r="F79" t="str">
            <v>ASS-05</v>
          </cell>
          <cell r="G79" t="str">
            <v>-</v>
          </cell>
          <cell r="H79">
            <v>15</v>
          </cell>
          <cell r="I79">
            <v>2</v>
          </cell>
          <cell r="J79">
            <v>32.5</v>
          </cell>
          <cell r="K79">
            <v>65</v>
          </cell>
          <cell r="L79">
            <v>30</v>
          </cell>
          <cell r="M79">
            <v>10</v>
          </cell>
          <cell r="N79">
            <v>0.7</v>
          </cell>
          <cell r="O79">
            <v>0.69999980926513672</v>
          </cell>
          <cell r="P79">
            <v>10</v>
          </cell>
          <cell r="Q79">
            <v>0.7</v>
          </cell>
          <cell r="R79">
            <v>0.69999980926513672</v>
          </cell>
          <cell r="S79">
            <v>0</v>
          </cell>
          <cell r="T79">
            <v>0</v>
          </cell>
          <cell r="U79">
            <v>0</v>
          </cell>
          <cell r="V79">
            <v>10</v>
          </cell>
          <cell r="W79">
            <v>0.7</v>
          </cell>
          <cell r="X79">
            <v>0.69999980926513672</v>
          </cell>
          <cell r="Y79">
            <v>0</v>
          </cell>
          <cell r="Z79">
            <v>0</v>
          </cell>
          <cell r="AA79">
            <v>0</v>
          </cell>
          <cell r="AB79">
            <v>0</v>
          </cell>
          <cell r="AC79">
            <v>0</v>
          </cell>
          <cell r="AD79">
            <v>0</v>
          </cell>
          <cell r="AE79">
            <v>300</v>
          </cell>
          <cell r="AF79">
            <v>0.6</v>
          </cell>
          <cell r="AG79">
            <v>0.59999990463256836</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row>
        <row r="80">
          <cell r="D80" t="str">
            <v>C1.12</v>
          </cell>
          <cell r="E80" t="str">
            <v>Stockage en sous-sol</v>
          </cell>
          <cell r="F80" t="str">
            <v>STC-TER</v>
          </cell>
          <cell r="G80" t="str">
            <v>-</v>
          </cell>
          <cell r="H80" t="str">
            <v>-</v>
          </cell>
          <cell r="I80">
            <v>1</v>
          </cell>
          <cell r="J80">
            <v>200</v>
          </cell>
          <cell r="K80">
            <v>200</v>
          </cell>
          <cell r="L80">
            <v>0</v>
          </cell>
          <cell r="M80">
            <v>5</v>
          </cell>
          <cell r="N80">
            <v>1</v>
          </cell>
          <cell r="O80">
            <v>1</v>
          </cell>
          <cell r="P80">
            <v>10</v>
          </cell>
          <cell r="Q80">
            <v>2</v>
          </cell>
          <cell r="R80">
            <v>2</v>
          </cell>
          <cell r="S80">
            <v>0</v>
          </cell>
          <cell r="T80">
            <v>0</v>
          </cell>
          <cell r="U80">
            <v>0</v>
          </cell>
          <cell r="V80">
            <v>0</v>
          </cell>
          <cell r="W80">
            <v>0</v>
          </cell>
          <cell r="X80">
            <v>0</v>
          </cell>
          <cell r="Y80">
            <v>0</v>
          </cell>
          <cell r="Z80">
            <v>0</v>
          </cell>
          <cell r="AA80">
            <v>0</v>
          </cell>
          <cell r="AB80">
            <v>0</v>
          </cell>
          <cell r="AC80">
            <v>0</v>
          </cell>
          <cell r="AD80">
            <v>0</v>
          </cell>
          <cell r="AE80">
            <v>50</v>
          </cell>
          <cell r="AF80">
            <v>0.1</v>
          </cell>
          <cell r="AG80">
            <v>9.9999964237213135E-2</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row>
        <row r="81">
          <cell r="D81" t="str">
            <v>C1.13</v>
          </cell>
          <cell r="E81" t="str">
            <v>Salle de musique</v>
          </cell>
          <cell r="F81" t="str">
            <v>ASS-06</v>
          </cell>
          <cell r="G81" t="str">
            <v>-</v>
          </cell>
          <cell r="H81">
            <v>1</v>
          </cell>
          <cell r="I81">
            <v>1</v>
          </cell>
          <cell r="J81">
            <v>20</v>
          </cell>
          <cell r="K81">
            <v>20</v>
          </cell>
          <cell r="L81">
            <v>1</v>
          </cell>
          <cell r="M81">
            <v>10</v>
          </cell>
          <cell r="N81">
            <v>0.2</v>
          </cell>
          <cell r="O81">
            <v>0.19999992847442627</v>
          </cell>
          <cell r="P81">
            <v>10</v>
          </cell>
          <cell r="Q81">
            <v>0.2</v>
          </cell>
          <cell r="R81">
            <v>0.19999992847442627</v>
          </cell>
          <cell r="S81">
            <v>0</v>
          </cell>
          <cell r="T81">
            <v>0</v>
          </cell>
          <cell r="U81">
            <v>0</v>
          </cell>
          <cell r="V81">
            <v>10</v>
          </cell>
          <cell r="W81">
            <v>0.2</v>
          </cell>
          <cell r="X81">
            <v>0.19999992847442627</v>
          </cell>
          <cell r="Y81">
            <v>0</v>
          </cell>
          <cell r="Z81">
            <v>0</v>
          </cell>
          <cell r="AA81">
            <v>0</v>
          </cell>
          <cell r="AB81">
            <v>0</v>
          </cell>
          <cell r="AC81">
            <v>0</v>
          </cell>
          <cell r="AD81">
            <v>0</v>
          </cell>
          <cell r="AE81">
            <v>800</v>
          </cell>
          <cell r="AF81">
            <v>0.8</v>
          </cell>
          <cell r="AG81">
            <v>0.79999971389770508</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row>
        <row r="82">
          <cell r="D82" t="str">
            <v>C1.14</v>
          </cell>
          <cell r="E82" t="str">
            <v>Salle de réception</v>
          </cell>
          <cell r="F82" t="str">
            <v>ASS-07</v>
          </cell>
          <cell r="G82" t="str">
            <v>-</v>
          </cell>
          <cell r="H82">
            <v>0</v>
          </cell>
          <cell r="I82">
            <v>1</v>
          </cell>
          <cell r="J82">
            <v>90</v>
          </cell>
          <cell r="K82">
            <v>90</v>
          </cell>
          <cell r="L82">
            <v>0</v>
          </cell>
          <cell r="M82">
            <v>10</v>
          </cell>
          <cell r="N82">
            <v>0.9</v>
          </cell>
          <cell r="O82">
            <v>0.89999961853027344</v>
          </cell>
          <cell r="P82">
            <v>10</v>
          </cell>
          <cell r="Q82">
            <v>0.9</v>
          </cell>
          <cell r="R82">
            <v>0.89999961853027344</v>
          </cell>
          <cell r="S82">
            <v>0</v>
          </cell>
          <cell r="T82">
            <v>0</v>
          </cell>
          <cell r="U82">
            <v>0</v>
          </cell>
          <cell r="V82">
            <v>10</v>
          </cell>
          <cell r="W82">
            <v>0.9</v>
          </cell>
          <cell r="X82">
            <v>0.89999961853027344</v>
          </cell>
          <cell r="Y82">
            <v>0</v>
          </cell>
          <cell r="Z82">
            <v>0</v>
          </cell>
          <cell r="AA82">
            <v>0</v>
          </cell>
          <cell r="AB82">
            <v>0</v>
          </cell>
          <cell r="AC82">
            <v>0</v>
          </cell>
          <cell r="AD82">
            <v>0</v>
          </cell>
          <cell r="AE82">
            <v>800</v>
          </cell>
          <cell r="AF82">
            <v>0.8</v>
          </cell>
          <cell r="AG82">
            <v>0.79999971389770508</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row>
        <row r="83">
          <cell r="D83" t="str">
            <v>C1.15</v>
          </cell>
          <cell r="E83" t="str">
            <v>Salle pour stockage en armoires</v>
          </cell>
          <cell r="F83" t="str">
            <v>ASS-03</v>
          </cell>
          <cell r="G83" t="str">
            <v>-</v>
          </cell>
          <cell r="H83" t="str">
            <v>-</v>
          </cell>
          <cell r="I83">
            <v>1</v>
          </cell>
          <cell r="J83">
            <v>20</v>
          </cell>
          <cell r="K83">
            <v>20</v>
          </cell>
          <cell r="L83">
            <v>0</v>
          </cell>
          <cell r="M83">
            <v>5</v>
          </cell>
          <cell r="N83">
            <v>0.1</v>
          </cell>
          <cell r="O83">
            <v>9.9999964237213135E-2</v>
          </cell>
          <cell r="P83">
            <v>10</v>
          </cell>
          <cell r="Q83">
            <v>0.2</v>
          </cell>
          <cell r="R83">
            <v>0.19999992847442627</v>
          </cell>
          <cell r="S83">
            <v>0</v>
          </cell>
          <cell r="T83">
            <v>0</v>
          </cell>
          <cell r="U83">
            <v>0</v>
          </cell>
          <cell r="V83">
            <v>10</v>
          </cell>
          <cell r="W83">
            <v>0.2</v>
          </cell>
          <cell r="X83">
            <v>0.19999992847442627</v>
          </cell>
          <cell r="Y83">
            <v>0</v>
          </cell>
          <cell r="Z83">
            <v>0</v>
          </cell>
          <cell r="AA83">
            <v>0</v>
          </cell>
          <cell r="AB83">
            <v>0</v>
          </cell>
          <cell r="AC83">
            <v>0</v>
          </cell>
          <cell r="AD83">
            <v>0</v>
          </cell>
          <cell r="AE83">
            <v>50</v>
          </cell>
          <cell r="AF83">
            <v>0.1</v>
          </cell>
          <cell r="AG83">
            <v>9.9999964237213135E-2</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row>
        <row r="84">
          <cell r="D84" t="str">
            <v>C2</v>
          </cell>
          <cell r="E84" t="str">
            <v>Espace de rencontre</v>
          </cell>
          <cell r="F84">
            <v>0</v>
          </cell>
          <cell r="G84">
            <v>0</v>
          </cell>
          <cell r="H84">
            <v>0</v>
          </cell>
          <cell r="I84">
            <v>0</v>
          </cell>
          <cell r="J84">
            <v>0</v>
          </cell>
          <cell r="K84">
            <v>480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row>
        <row r="85">
          <cell r="D85" t="str">
            <v>C21</v>
          </cell>
          <cell r="E85" t="str">
            <v>Espace de rencontre</v>
          </cell>
          <cell r="F85">
            <v>0</v>
          </cell>
          <cell r="G85">
            <v>0</v>
          </cell>
          <cell r="H85">
            <v>0</v>
          </cell>
          <cell r="I85">
            <v>0</v>
          </cell>
          <cell r="J85">
            <v>0</v>
          </cell>
          <cell r="K85">
            <v>450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row>
        <row r="86">
          <cell r="D86" t="str">
            <v>C21.1</v>
          </cell>
          <cell r="E86" t="str">
            <v>Espace de détente</v>
          </cell>
          <cell r="F86" t="str">
            <v>ASS-08</v>
          </cell>
          <cell r="G86" t="str">
            <v>-</v>
          </cell>
          <cell r="H86" t="str">
            <v>-</v>
          </cell>
          <cell r="I86">
            <v>1</v>
          </cell>
          <cell r="J86" t="str">
            <v>pm</v>
          </cell>
          <cell r="K86" t="str">
            <v>pm</v>
          </cell>
          <cell r="L86">
            <v>0</v>
          </cell>
          <cell r="M86" t="str">
            <v>-</v>
          </cell>
          <cell r="N86" t="str">
            <v>-</v>
          </cell>
          <cell r="O86">
            <v>0</v>
          </cell>
          <cell r="P86" t="str">
            <v>-</v>
          </cell>
          <cell r="Q86" t="str">
            <v>-</v>
          </cell>
          <cell r="R86">
            <v>0</v>
          </cell>
          <cell r="S86" t="str">
            <v>-</v>
          </cell>
          <cell r="T86" t="str">
            <v>-</v>
          </cell>
          <cell r="U86">
            <v>0</v>
          </cell>
          <cell r="V86" t="str">
            <v>-</v>
          </cell>
          <cell r="W86" t="str">
            <v>-</v>
          </cell>
          <cell r="X86">
            <v>0</v>
          </cell>
          <cell r="Y86" t="str">
            <v>-</v>
          </cell>
          <cell r="Z86" t="str">
            <v>-</v>
          </cell>
          <cell r="AA86">
            <v>0</v>
          </cell>
          <cell r="AB86" t="str">
            <v>-</v>
          </cell>
          <cell r="AC86" t="str">
            <v>-</v>
          </cell>
          <cell r="AD86">
            <v>0</v>
          </cell>
          <cell r="AE86" t="str">
            <v>-</v>
          </cell>
          <cell r="AF86" t="str">
            <v>-</v>
          </cell>
          <cell r="AG86">
            <v>0</v>
          </cell>
          <cell r="AH86" t="str">
            <v>-</v>
          </cell>
          <cell r="AI86" t="str">
            <v>-</v>
          </cell>
          <cell r="AJ86">
            <v>0</v>
          </cell>
          <cell r="AK86" t="str">
            <v>-</v>
          </cell>
          <cell r="AL86" t="str">
            <v>-</v>
          </cell>
          <cell r="AM86">
            <v>0</v>
          </cell>
          <cell r="AN86" t="str">
            <v>-</v>
          </cell>
          <cell r="AO86" t="str">
            <v>-</v>
          </cell>
          <cell r="AP86">
            <v>0</v>
          </cell>
          <cell r="AQ86" t="str">
            <v>-</v>
          </cell>
          <cell r="AR86" t="str">
            <v>-</v>
          </cell>
          <cell r="AS86">
            <v>0</v>
          </cell>
          <cell r="AT86" t="str">
            <v>-</v>
          </cell>
          <cell r="AU86" t="str">
            <v>-</v>
          </cell>
        </row>
        <row r="87">
          <cell r="D87" t="str">
            <v>C21.2</v>
          </cell>
          <cell r="E87" t="str">
            <v>Espace de jeu</v>
          </cell>
          <cell r="F87" t="str">
            <v>ASS-09</v>
          </cell>
          <cell r="G87" t="str">
            <v>-</v>
          </cell>
          <cell r="H87" t="str">
            <v>-</v>
          </cell>
          <cell r="I87">
            <v>1</v>
          </cell>
          <cell r="J87" t="str">
            <v>pm</v>
          </cell>
          <cell r="K87" t="str">
            <v>pm</v>
          </cell>
          <cell r="L87">
            <v>0</v>
          </cell>
          <cell r="M87" t="str">
            <v>-</v>
          </cell>
          <cell r="N87" t="str">
            <v>-</v>
          </cell>
          <cell r="O87">
            <v>0</v>
          </cell>
          <cell r="P87" t="str">
            <v>-</v>
          </cell>
          <cell r="Q87" t="str">
            <v>-</v>
          </cell>
          <cell r="R87">
            <v>0</v>
          </cell>
          <cell r="S87" t="str">
            <v>-</v>
          </cell>
          <cell r="T87" t="str">
            <v>-</v>
          </cell>
          <cell r="U87">
            <v>0</v>
          </cell>
          <cell r="V87" t="str">
            <v>-</v>
          </cell>
          <cell r="W87" t="str">
            <v>-</v>
          </cell>
          <cell r="X87">
            <v>0</v>
          </cell>
          <cell r="Y87" t="str">
            <v>-</v>
          </cell>
          <cell r="Z87" t="str">
            <v>-</v>
          </cell>
          <cell r="AA87">
            <v>0</v>
          </cell>
          <cell r="AB87" t="str">
            <v>-</v>
          </cell>
          <cell r="AC87" t="str">
            <v>-</v>
          </cell>
          <cell r="AD87">
            <v>0</v>
          </cell>
          <cell r="AE87" t="str">
            <v>-</v>
          </cell>
          <cell r="AF87" t="str">
            <v>-</v>
          </cell>
          <cell r="AG87">
            <v>0</v>
          </cell>
          <cell r="AH87" t="str">
            <v>-</v>
          </cell>
          <cell r="AI87" t="str">
            <v>-</v>
          </cell>
          <cell r="AJ87">
            <v>0</v>
          </cell>
          <cell r="AK87" t="str">
            <v>-</v>
          </cell>
          <cell r="AL87" t="str">
            <v>-</v>
          </cell>
          <cell r="AM87">
            <v>0</v>
          </cell>
          <cell r="AN87" t="str">
            <v>-</v>
          </cell>
          <cell r="AO87" t="str">
            <v>-</v>
          </cell>
          <cell r="AP87">
            <v>0</v>
          </cell>
          <cell r="AQ87" t="str">
            <v>-</v>
          </cell>
          <cell r="AR87" t="str">
            <v>-</v>
          </cell>
          <cell r="AS87">
            <v>0</v>
          </cell>
          <cell r="AT87" t="str">
            <v>-</v>
          </cell>
          <cell r="AU87" t="str">
            <v>-</v>
          </cell>
        </row>
        <row r="88">
          <cell r="D88" t="str">
            <v>C21.3</v>
          </cell>
          <cell r="E88" t="str">
            <v>Espace snaking</v>
          </cell>
          <cell r="F88" t="str">
            <v>ASS-10</v>
          </cell>
          <cell r="G88" t="str">
            <v>-</v>
          </cell>
          <cell r="H88" t="str">
            <v>-</v>
          </cell>
          <cell r="I88">
            <v>1</v>
          </cell>
          <cell r="J88" t="str">
            <v>pm</v>
          </cell>
          <cell r="K88" t="str">
            <v>pm</v>
          </cell>
          <cell r="L88">
            <v>0</v>
          </cell>
          <cell r="M88" t="str">
            <v>-</v>
          </cell>
          <cell r="N88" t="str">
            <v>-</v>
          </cell>
          <cell r="O88">
            <v>0</v>
          </cell>
          <cell r="P88" t="str">
            <v>-</v>
          </cell>
          <cell r="Q88" t="str">
            <v>-</v>
          </cell>
          <cell r="R88">
            <v>0</v>
          </cell>
          <cell r="S88" t="str">
            <v>-</v>
          </cell>
          <cell r="T88" t="str">
            <v>-</v>
          </cell>
          <cell r="U88">
            <v>0</v>
          </cell>
          <cell r="V88" t="str">
            <v>-</v>
          </cell>
          <cell r="W88" t="str">
            <v>-</v>
          </cell>
          <cell r="X88">
            <v>0</v>
          </cell>
          <cell r="Y88" t="str">
            <v>-</v>
          </cell>
          <cell r="Z88" t="str">
            <v>-</v>
          </cell>
          <cell r="AA88">
            <v>0</v>
          </cell>
          <cell r="AB88" t="str">
            <v>-</v>
          </cell>
          <cell r="AC88" t="str">
            <v>-</v>
          </cell>
          <cell r="AD88">
            <v>0</v>
          </cell>
          <cell r="AE88" t="str">
            <v>-</v>
          </cell>
          <cell r="AF88" t="str">
            <v>-</v>
          </cell>
          <cell r="AG88">
            <v>0</v>
          </cell>
          <cell r="AH88" t="str">
            <v>-</v>
          </cell>
          <cell r="AI88" t="str">
            <v>-</v>
          </cell>
          <cell r="AJ88">
            <v>0</v>
          </cell>
          <cell r="AK88" t="str">
            <v>-</v>
          </cell>
          <cell r="AL88" t="str">
            <v>-</v>
          </cell>
          <cell r="AM88">
            <v>0</v>
          </cell>
          <cell r="AN88" t="str">
            <v>-</v>
          </cell>
          <cell r="AO88" t="str">
            <v>-</v>
          </cell>
          <cell r="AP88">
            <v>0</v>
          </cell>
          <cell r="AQ88" t="str">
            <v>-</v>
          </cell>
          <cell r="AR88" t="str">
            <v>-</v>
          </cell>
          <cell r="AS88">
            <v>0</v>
          </cell>
          <cell r="AT88" t="str">
            <v>-</v>
          </cell>
          <cell r="AU88" t="str">
            <v>-</v>
          </cell>
        </row>
        <row r="89">
          <cell r="D89" t="str">
            <v>C22</v>
          </cell>
          <cell r="E89">
            <v>0</v>
          </cell>
          <cell r="F89">
            <v>0</v>
          </cell>
          <cell r="G89">
            <v>0</v>
          </cell>
          <cell r="H89">
            <v>0</v>
          </cell>
          <cell r="I89">
            <v>0</v>
          </cell>
          <cell r="J89">
            <v>0</v>
          </cell>
          <cell r="K89">
            <v>30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row>
        <row r="90">
          <cell r="D90" t="str">
            <v>C22.1</v>
          </cell>
          <cell r="E90" t="str">
            <v>Sanitaires</v>
          </cell>
          <cell r="F90" t="str">
            <v>SAN-01</v>
          </cell>
          <cell r="G90" t="str">
            <v>-</v>
          </cell>
          <cell r="H90">
            <v>8</v>
          </cell>
          <cell r="I90">
            <v>1</v>
          </cell>
          <cell r="J90">
            <v>30</v>
          </cell>
          <cell r="K90">
            <v>30</v>
          </cell>
          <cell r="L90">
            <v>8</v>
          </cell>
          <cell r="M90">
            <v>5</v>
          </cell>
          <cell r="N90">
            <v>0.2</v>
          </cell>
          <cell r="O90">
            <v>0.19999992847442627</v>
          </cell>
          <cell r="P90">
            <v>0</v>
          </cell>
          <cell r="Q90">
            <v>0</v>
          </cell>
          <cell r="R90">
            <v>0</v>
          </cell>
          <cell r="S90">
            <v>0</v>
          </cell>
          <cell r="T90">
            <v>0</v>
          </cell>
          <cell r="U90">
            <v>0</v>
          </cell>
          <cell r="V90">
            <v>10</v>
          </cell>
          <cell r="W90">
            <v>0.3</v>
          </cell>
          <cell r="X90">
            <v>0.29999995231628418</v>
          </cell>
          <cell r="Y90">
            <v>0</v>
          </cell>
          <cell r="Z90">
            <v>0</v>
          </cell>
          <cell r="AA90">
            <v>0</v>
          </cell>
          <cell r="AB90">
            <v>0</v>
          </cell>
          <cell r="AC90">
            <v>0</v>
          </cell>
          <cell r="AD90">
            <v>0</v>
          </cell>
          <cell r="AE90">
            <v>50</v>
          </cell>
          <cell r="AF90">
            <v>0.1</v>
          </cell>
          <cell r="AG90">
            <v>9.9999964237213135E-2</v>
          </cell>
          <cell r="AH90">
            <v>0</v>
          </cell>
          <cell r="AI90">
            <v>0</v>
          </cell>
          <cell r="AJ90">
            <v>0</v>
          </cell>
          <cell r="AK90">
            <v>0</v>
          </cell>
          <cell r="AL90">
            <v>0</v>
          </cell>
          <cell r="AM90">
            <v>0</v>
          </cell>
          <cell r="AN90">
            <v>0</v>
          </cell>
          <cell r="AO90">
            <v>0</v>
          </cell>
          <cell r="AP90">
            <v>0</v>
          </cell>
          <cell r="AQ90">
            <v>500</v>
          </cell>
          <cell r="AR90">
            <v>0.5</v>
          </cell>
          <cell r="AS90">
            <v>0.5</v>
          </cell>
          <cell r="AT90">
            <v>0</v>
          </cell>
          <cell r="AU90">
            <v>0</v>
          </cell>
        </row>
        <row r="91">
          <cell r="D91" t="str">
            <v>D</v>
          </cell>
          <cell r="E91" t="str">
            <v>ENSEIGNEMENT THEORIQUE</v>
          </cell>
          <cell r="F91">
            <v>0</v>
          </cell>
          <cell r="G91">
            <v>0</v>
          </cell>
          <cell r="H91">
            <v>0</v>
          </cell>
          <cell r="I91">
            <v>0</v>
          </cell>
          <cell r="J91">
            <v>0</v>
          </cell>
          <cell r="K91">
            <v>6448</v>
          </cell>
          <cell r="L91">
            <v>0</v>
          </cell>
          <cell r="M91">
            <v>0</v>
          </cell>
          <cell r="N91">
            <v>62.5</v>
          </cell>
          <cell r="O91">
            <v>62.5</v>
          </cell>
          <cell r="P91">
            <v>62.5</v>
          </cell>
          <cell r="Q91">
            <v>61.199999999999996</v>
          </cell>
          <cell r="R91">
            <v>61.199981689453125</v>
          </cell>
          <cell r="S91">
            <v>61.199981689453125</v>
          </cell>
          <cell r="T91">
            <v>0</v>
          </cell>
          <cell r="U91">
            <v>0</v>
          </cell>
          <cell r="V91">
            <v>0</v>
          </cell>
          <cell r="W91">
            <v>63.8</v>
          </cell>
          <cell r="X91">
            <v>63.79998779296875</v>
          </cell>
          <cell r="Y91">
            <v>63.79998779296875</v>
          </cell>
          <cell r="Z91">
            <v>145.6</v>
          </cell>
          <cell r="AA91">
            <v>145.5999755859375</v>
          </cell>
          <cell r="AB91">
            <v>145.5999755859375</v>
          </cell>
          <cell r="AC91">
            <v>0</v>
          </cell>
          <cell r="AD91">
            <v>0</v>
          </cell>
          <cell r="AE91">
            <v>0</v>
          </cell>
          <cell r="AF91">
            <v>0.1</v>
          </cell>
          <cell r="AG91">
            <v>9.9999964237213135E-2</v>
          </cell>
          <cell r="AH91">
            <v>9.9999964237213135E-2</v>
          </cell>
          <cell r="AI91">
            <v>0</v>
          </cell>
          <cell r="AJ91">
            <v>0</v>
          </cell>
          <cell r="AK91">
            <v>0</v>
          </cell>
          <cell r="AL91">
            <v>0</v>
          </cell>
          <cell r="AM91">
            <v>0</v>
          </cell>
          <cell r="AN91">
            <v>0</v>
          </cell>
          <cell r="AO91">
            <v>0</v>
          </cell>
          <cell r="AP91">
            <v>0</v>
          </cell>
          <cell r="AQ91">
            <v>0</v>
          </cell>
          <cell r="AR91">
            <v>0</v>
          </cell>
          <cell r="AS91">
            <v>0</v>
          </cell>
          <cell r="AT91">
            <v>0</v>
          </cell>
          <cell r="AU91">
            <v>0</v>
          </cell>
        </row>
        <row r="92">
          <cell r="D92" t="str">
            <v>D1</v>
          </cell>
          <cell r="E92" t="str">
            <v>Salles de cours théoriques</v>
          </cell>
          <cell r="F92">
            <v>0</v>
          </cell>
          <cell r="G92">
            <v>0</v>
          </cell>
          <cell r="H92">
            <v>0</v>
          </cell>
          <cell r="I92">
            <v>0</v>
          </cell>
          <cell r="J92">
            <v>0</v>
          </cell>
          <cell r="K92">
            <v>6348</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row>
        <row r="93">
          <cell r="D93" t="str">
            <v>D1.1</v>
          </cell>
          <cell r="E93" t="str">
            <v>Salles TD / langues 15pl</v>
          </cell>
          <cell r="F93" t="str">
            <v>ENS-01</v>
          </cell>
          <cell r="G93" t="str">
            <v>-</v>
          </cell>
          <cell r="H93">
            <v>15</v>
          </cell>
          <cell r="I93">
            <v>21</v>
          </cell>
          <cell r="J93">
            <v>30</v>
          </cell>
          <cell r="K93">
            <v>630</v>
          </cell>
          <cell r="L93">
            <v>315</v>
          </cell>
          <cell r="M93">
            <v>10</v>
          </cell>
          <cell r="N93">
            <v>6.3</v>
          </cell>
          <cell r="O93">
            <v>6.2999992370605469</v>
          </cell>
          <cell r="P93">
            <v>10</v>
          </cell>
          <cell r="Q93">
            <v>6.3</v>
          </cell>
          <cell r="R93">
            <v>6.2999992370605469</v>
          </cell>
          <cell r="S93">
            <v>0</v>
          </cell>
          <cell r="T93">
            <v>0</v>
          </cell>
          <cell r="U93">
            <v>0</v>
          </cell>
          <cell r="V93">
            <v>10</v>
          </cell>
          <cell r="W93">
            <v>6.3</v>
          </cell>
          <cell r="X93">
            <v>6.2999992370605469</v>
          </cell>
          <cell r="Y93">
            <v>35</v>
          </cell>
          <cell r="Z93">
            <v>11.1</v>
          </cell>
          <cell r="AA93">
            <v>11.099998474121094</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row>
        <row r="94">
          <cell r="D94" t="str">
            <v>D1.2</v>
          </cell>
          <cell r="E94" t="str">
            <v>Salles TD 30 pl</v>
          </cell>
          <cell r="F94" t="str">
            <v>ENS-01</v>
          </cell>
          <cell r="G94" t="str">
            <v>-</v>
          </cell>
          <cell r="H94">
            <v>30</v>
          </cell>
          <cell r="I94">
            <v>57</v>
          </cell>
          <cell r="J94">
            <v>60</v>
          </cell>
          <cell r="K94">
            <v>3420</v>
          </cell>
          <cell r="L94">
            <v>1710</v>
          </cell>
          <cell r="M94">
            <v>10</v>
          </cell>
          <cell r="N94">
            <v>34.200000000000003</v>
          </cell>
          <cell r="O94">
            <v>34.199981689453125</v>
          </cell>
          <cell r="P94">
            <v>10</v>
          </cell>
          <cell r="Q94">
            <v>34.200000000000003</v>
          </cell>
          <cell r="R94">
            <v>34.199981689453125</v>
          </cell>
          <cell r="S94">
            <v>0</v>
          </cell>
          <cell r="T94">
            <v>0</v>
          </cell>
          <cell r="U94">
            <v>0</v>
          </cell>
          <cell r="V94">
            <v>10</v>
          </cell>
          <cell r="W94">
            <v>34.200000000000003</v>
          </cell>
          <cell r="X94">
            <v>34.199981689453125</v>
          </cell>
          <cell r="Y94">
            <v>35</v>
          </cell>
          <cell r="Z94">
            <v>59.9</v>
          </cell>
          <cell r="AA94">
            <v>59.899993896484375</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row>
        <row r="95">
          <cell r="D95" t="str">
            <v>D1.3</v>
          </cell>
          <cell r="E95" t="str">
            <v>Salles TD 50 pl</v>
          </cell>
          <cell r="F95" t="str">
            <v>ENS-01</v>
          </cell>
          <cell r="G95" t="str">
            <v>-</v>
          </cell>
          <cell r="H95">
            <v>50</v>
          </cell>
          <cell r="I95">
            <v>7</v>
          </cell>
          <cell r="J95">
            <v>100</v>
          </cell>
          <cell r="K95">
            <v>700</v>
          </cell>
          <cell r="L95">
            <v>350</v>
          </cell>
          <cell r="M95">
            <v>10</v>
          </cell>
          <cell r="N95">
            <v>7</v>
          </cell>
          <cell r="O95">
            <v>7</v>
          </cell>
          <cell r="P95">
            <v>10</v>
          </cell>
          <cell r="Q95">
            <v>7</v>
          </cell>
          <cell r="R95">
            <v>7</v>
          </cell>
          <cell r="S95">
            <v>0</v>
          </cell>
          <cell r="T95">
            <v>0</v>
          </cell>
          <cell r="U95">
            <v>0</v>
          </cell>
          <cell r="V95">
            <v>10</v>
          </cell>
          <cell r="W95">
            <v>7</v>
          </cell>
          <cell r="X95">
            <v>7</v>
          </cell>
          <cell r="Y95">
            <v>35</v>
          </cell>
          <cell r="Z95">
            <v>12.299999999999999</v>
          </cell>
          <cell r="AA95">
            <v>12.299995422363281</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row>
        <row r="96">
          <cell r="D96" t="str">
            <v>D1.4</v>
          </cell>
          <cell r="E96" t="str">
            <v>Salles informatiques</v>
          </cell>
          <cell r="F96" t="str">
            <v>ENS-02</v>
          </cell>
          <cell r="G96" t="str">
            <v>-</v>
          </cell>
          <cell r="H96">
            <v>32</v>
          </cell>
          <cell r="I96">
            <v>18</v>
          </cell>
          <cell r="J96">
            <v>60</v>
          </cell>
          <cell r="K96">
            <v>1080</v>
          </cell>
          <cell r="L96">
            <v>576</v>
          </cell>
          <cell r="M96">
            <v>10</v>
          </cell>
          <cell r="N96">
            <v>10.8</v>
          </cell>
          <cell r="O96">
            <v>10.799995422363281</v>
          </cell>
          <cell r="P96">
            <v>10</v>
          </cell>
          <cell r="Q96">
            <v>10.8</v>
          </cell>
          <cell r="R96">
            <v>10.799995422363281</v>
          </cell>
          <cell r="S96">
            <v>0</v>
          </cell>
          <cell r="T96">
            <v>0</v>
          </cell>
          <cell r="U96">
            <v>0</v>
          </cell>
          <cell r="V96">
            <v>10</v>
          </cell>
          <cell r="W96">
            <v>10.8</v>
          </cell>
          <cell r="X96">
            <v>10.799995422363281</v>
          </cell>
          <cell r="Y96">
            <v>100</v>
          </cell>
          <cell r="Z96">
            <v>57.6</v>
          </cell>
          <cell r="AA96">
            <v>57.5999755859375</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row>
        <row r="97">
          <cell r="D97" t="str">
            <v>D1.5</v>
          </cell>
          <cell r="E97" t="str">
            <v>Salles multimédia</v>
          </cell>
          <cell r="F97" t="str">
            <v>ENS-03</v>
          </cell>
          <cell r="G97" t="str">
            <v>-</v>
          </cell>
          <cell r="H97">
            <v>15</v>
          </cell>
          <cell r="I97">
            <v>2</v>
          </cell>
          <cell r="J97">
            <v>52.5</v>
          </cell>
          <cell r="K97">
            <v>105</v>
          </cell>
          <cell r="L97">
            <v>30</v>
          </cell>
          <cell r="M97">
            <v>10</v>
          </cell>
          <cell r="N97">
            <v>1.1000000000000001</v>
          </cell>
          <cell r="O97">
            <v>1.0999994277954102</v>
          </cell>
          <cell r="P97">
            <v>10</v>
          </cell>
          <cell r="Q97">
            <v>1.1000000000000001</v>
          </cell>
          <cell r="R97">
            <v>1.0999994277954102</v>
          </cell>
          <cell r="S97">
            <v>0</v>
          </cell>
          <cell r="T97">
            <v>0</v>
          </cell>
          <cell r="U97">
            <v>0</v>
          </cell>
          <cell r="V97">
            <v>10</v>
          </cell>
          <cell r="W97">
            <v>1.1000000000000001</v>
          </cell>
          <cell r="X97">
            <v>1.0999994277954102</v>
          </cell>
          <cell r="Y97">
            <v>100</v>
          </cell>
          <cell r="Z97">
            <v>3</v>
          </cell>
          <cell r="AA97">
            <v>3</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row>
        <row r="98">
          <cell r="D98" t="str">
            <v>D1.6</v>
          </cell>
          <cell r="E98" t="str">
            <v>Sanitaires</v>
          </cell>
          <cell r="F98" t="str">
            <v>SAN-01</v>
          </cell>
          <cell r="G98" t="str">
            <v>-</v>
          </cell>
          <cell r="H98" t="str">
            <v>-</v>
          </cell>
          <cell r="I98" t="str">
            <v>-</v>
          </cell>
          <cell r="J98" t="str">
            <v>-</v>
          </cell>
          <cell r="K98">
            <v>333</v>
          </cell>
          <cell r="L98">
            <v>333</v>
          </cell>
          <cell r="M98">
            <v>5</v>
          </cell>
          <cell r="N98">
            <v>1.7000000000000002</v>
          </cell>
          <cell r="O98">
            <v>1.6999998092651367</v>
          </cell>
          <cell r="P98">
            <v>0</v>
          </cell>
          <cell r="Q98">
            <v>0</v>
          </cell>
          <cell r="R98">
            <v>0</v>
          </cell>
          <cell r="S98">
            <v>0</v>
          </cell>
          <cell r="T98">
            <v>0</v>
          </cell>
          <cell r="U98">
            <v>0</v>
          </cell>
          <cell r="V98">
            <v>10</v>
          </cell>
          <cell r="W98">
            <v>3.4</v>
          </cell>
          <cell r="X98">
            <v>3.3999996185302734</v>
          </cell>
          <cell r="Y98">
            <v>0</v>
          </cell>
          <cell r="Z98">
            <v>0</v>
          </cell>
          <cell r="AA98">
            <v>0</v>
          </cell>
          <cell r="AB98">
            <v>0</v>
          </cell>
          <cell r="AC98">
            <v>0</v>
          </cell>
          <cell r="AD98">
            <v>0</v>
          </cell>
          <cell r="AE98">
            <v>50</v>
          </cell>
          <cell r="AF98">
            <v>0</v>
          </cell>
          <cell r="AG98">
            <v>0</v>
          </cell>
          <cell r="AH98">
            <v>0</v>
          </cell>
          <cell r="AI98">
            <v>0</v>
          </cell>
          <cell r="AJ98">
            <v>0</v>
          </cell>
          <cell r="AK98">
            <v>0</v>
          </cell>
          <cell r="AL98">
            <v>0</v>
          </cell>
          <cell r="AM98">
            <v>0</v>
          </cell>
          <cell r="AN98">
            <v>0</v>
          </cell>
          <cell r="AO98">
            <v>0</v>
          </cell>
          <cell r="AP98">
            <v>0</v>
          </cell>
          <cell r="AQ98">
            <v>500</v>
          </cell>
          <cell r="AR98">
            <v>0</v>
          </cell>
          <cell r="AS98">
            <v>0</v>
          </cell>
          <cell r="AT98">
            <v>0</v>
          </cell>
          <cell r="AU98">
            <v>0</v>
          </cell>
        </row>
        <row r="99">
          <cell r="D99" t="str">
            <v>D1.7</v>
          </cell>
          <cell r="E99" t="str">
            <v>Stockage mobilier</v>
          </cell>
          <cell r="F99" t="str">
            <v>STC-MOB</v>
          </cell>
          <cell r="G99" t="str">
            <v>-</v>
          </cell>
          <cell r="H99" t="str">
            <v>-</v>
          </cell>
          <cell r="I99">
            <v>2</v>
          </cell>
          <cell r="J99">
            <v>40</v>
          </cell>
          <cell r="K99">
            <v>80</v>
          </cell>
          <cell r="L99">
            <v>0</v>
          </cell>
          <cell r="M99">
            <v>5</v>
          </cell>
          <cell r="N99">
            <v>0.4</v>
          </cell>
          <cell r="O99">
            <v>0.39999985694885254</v>
          </cell>
          <cell r="P99">
            <v>10</v>
          </cell>
          <cell r="Q99">
            <v>0.8</v>
          </cell>
          <cell r="R99">
            <v>0.79999971389770508</v>
          </cell>
          <cell r="S99">
            <v>0</v>
          </cell>
          <cell r="T99">
            <v>0</v>
          </cell>
          <cell r="U99">
            <v>0</v>
          </cell>
          <cell r="V99">
            <v>0</v>
          </cell>
          <cell r="W99">
            <v>0</v>
          </cell>
          <cell r="X99">
            <v>0</v>
          </cell>
          <cell r="Y99">
            <v>0</v>
          </cell>
          <cell r="Z99">
            <v>0</v>
          </cell>
          <cell r="AA99">
            <v>0</v>
          </cell>
          <cell r="AB99">
            <v>0</v>
          </cell>
          <cell r="AC99">
            <v>0</v>
          </cell>
          <cell r="AD99">
            <v>0</v>
          </cell>
          <cell r="AE99">
            <v>50</v>
          </cell>
          <cell r="AF99">
            <v>0.1</v>
          </cell>
          <cell r="AG99">
            <v>9.9999964237213135E-2</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row>
        <row r="100">
          <cell r="D100" t="str">
            <v>D2</v>
          </cell>
          <cell r="E100" t="str">
            <v>Ecole doctorale</v>
          </cell>
          <cell r="F100">
            <v>0</v>
          </cell>
          <cell r="G100">
            <v>0</v>
          </cell>
          <cell r="H100">
            <v>0</v>
          </cell>
          <cell r="I100">
            <v>0</v>
          </cell>
          <cell r="J100">
            <v>0</v>
          </cell>
          <cell r="K100">
            <v>100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row>
        <row r="101">
          <cell r="D101" t="str">
            <v>D2.1</v>
          </cell>
          <cell r="E101" t="str">
            <v>Salles d'enseignement</v>
          </cell>
          <cell r="F101" t="str">
            <v>ENS-01</v>
          </cell>
          <cell r="G101" t="str">
            <v>-</v>
          </cell>
          <cell r="H101">
            <v>24</v>
          </cell>
          <cell r="I101">
            <v>2</v>
          </cell>
          <cell r="J101">
            <v>50</v>
          </cell>
          <cell r="K101">
            <v>100</v>
          </cell>
          <cell r="L101">
            <v>48</v>
          </cell>
          <cell r="M101">
            <v>10</v>
          </cell>
          <cell r="N101">
            <v>1</v>
          </cell>
          <cell r="O101">
            <v>1</v>
          </cell>
          <cell r="P101">
            <v>10</v>
          </cell>
          <cell r="Q101">
            <v>1</v>
          </cell>
          <cell r="R101">
            <v>1</v>
          </cell>
          <cell r="S101">
            <v>0</v>
          </cell>
          <cell r="T101">
            <v>0</v>
          </cell>
          <cell r="U101">
            <v>0</v>
          </cell>
          <cell r="V101">
            <v>10</v>
          </cell>
          <cell r="W101">
            <v>1</v>
          </cell>
          <cell r="X101">
            <v>1</v>
          </cell>
          <cell r="Y101">
            <v>35</v>
          </cell>
          <cell r="Z101">
            <v>1.7000000000000002</v>
          </cell>
          <cell r="AA101">
            <v>1.6999998092651367</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row>
        <row r="102">
          <cell r="D102" t="str">
            <v>E</v>
          </cell>
          <cell r="E102" t="str">
            <v>ESPACES DE TRAVAUX PRATIQUES</v>
          </cell>
          <cell r="F102">
            <v>0</v>
          </cell>
          <cell r="G102">
            <v>0</v>
          </cell>
          <cell r="H102">
            <v>0</v>
          </cell>
          <cell r="I102">
            <v>0</v>
          </cell>
          <cell r="J102">
            <v>0</v>
          </cell>
          <cell r="K102">
            <v>2874</v>
          </cell>
          <cell r="L102">
            <v>0</v>
          </cell>
          <cell r="M102">
            <v>0</v>
          </cell>
          <cell r="N102">
            <v>27.70000000000001</v>
          </cell>
          <cell r="O102">
            <v>27.699996948242188</v>
          </cell>
          <cell r="P102">
            <v>27.699996948242188</v>
          </cell>
          <cell r="Q102">
            <v>22.300000000000004</v>
          </cell>
          <cell r="R102">
            <v>22.29998779296875</v>
          </cell>
          <cell r="S102">
            <v>22.29998779296875</v>
          </cell>
          <cell r="T102">
            <v>0</v>
          </cell>
          <cell r="U102">
            <v>0</v>
          </cell>
          <cell r="V102">
            <v>0</v>
          </cell>
          <cell r="W102">
            <v>26.700000000000006</v>
          </cell>
          <cell r="X102">
            <v>26.699996948242188</v>
          </cell>
          <cell r="Y102">
            <v>26.699996948242188</v>
          </cell>
          <cell r="Z102">
            <v>164.79999999999998</v>
          </cell>
          <cell r="AA102">
            <v>164.7999267578125</v>
          </cell>
          <cell r="AB102">
            <v>164.7999267578125</v>
          </cell>
          <cell r="AC102">
            <v>63.399999999999991</v>
          </cell>
          <cell r="AD102">
            <v>63.399993896484375</v>
          </cell>
          <cell r="AE102">
            <v>63.399993896484375</v>
          </cell>
          <cell r="AF102">
            <v>7.4</v>
          </cell>
          <cell r="AG102">
            <v>7.3999977111816406</v>
          </cell>
          <cell r="AH102">
            <v>7.3999977111816406</v>
          </cell>
          <cell r="AI102">
            <v>2</v>
          </cell>
          <cell r="AJ102">
            <v>2</v>
          </cell>
          <cell r="AK102">
            <v>2</v>
          </cell>
          <cell r="AL102">
            <v>170</v>
          </cell>
          <cell r="AM102">
            <v>170</v>
          </cell>
          <cell r="AN102">
            <v>170</v>
          </cell>
          <cell r="AO102">
            <v>0</v>
          </cell>
          <cell r="AP102">
            <v>0</v>
          </cell>
          <cell r="AQ102">
            <v>0</v>
          </cell>
          <cell r="AR102">
            <v>81.5</v>
          </cell>
          <cell r="AS102">
            <v>81.5</v>
          </cell>
          <cell r="AT102">
            <v>81.5</v>
          </cell>
          <cell r="AU102">
            <v>7</v>
          </cell>
        </row>
        <row r="103">
          <cell r="D103" t="str">
            <v>E1</v>
          </cell>
          <cell r="E103" t="str">
            <v>Zone alimentaire</v>
          </cell>
          <cell r="F103">
            <v>7</v>
          </cell>
          <cell r="G103">
            <v>7</v>
          </cell>
          <cell r="H103">
            <v>7</v>
          </cell>
          <cell r="I103">
            <v>7</v>
          </cell>
          <cell r="J103">
            <v>7</v>
          </cell>
          <cell r="K103">
            <v>398</v>
          </cell>
          <cell r="L103">
            <v>0</v>
          </cell>
          <cell r="M103">
            <v>0</v>
          </cell>
          <cell r="N103">
            <v>4</v>
          </cell>
          <cell r="O103">
            <v>4</v>
          </cell>
          <cell r="P103">
            <v>4</v>
          </cell>
          <cell r="Q103">
            <v>0.4</v>
          </cell>
          <cell r="R103">
            <v>0.39999985694885254</v>
          </cell>
          <cell r="S103">
            <v>0.39999985694885254</v>
          </cell>
          <cell r="T103">
            <v>0</v>
          </cell>
          <cell r="U103">
            <v>0</v>
          </cell>
          <cell r="V103">
            <v>0</v>
          </cell>
          <cell r="W103">
            <v>3.8000000000000003</v>
          </cell>
          <cell r="X103">
            <v>3.7999992370605469</v>
          </cell>
          <cell r="Y103">
            <v>3.7999992370605469</v>
          </cell>
          <cell r="Z103">
            <v>36.6</v>
          </cell>
          <cell r="AA103">
            <v>36.5999755859375</v>
          </cell>
          <cell r="AB103">
            <v>36.5999755859375</v>
          </cell>
          <cell r="AC103">
            <v>0</v>
          </cell>
          <cell r="AD103">
            <v>0</v>
          </cell>
          <cell r="AE103">
            <v>0</v>
          </cell>
          <cell r="AF103">
            <v>3.6</v>
          </cell>
          <cell r="AG103">
            <v>3.5999984741210938</v>
          </cell>
          <cell r="AH103">
            <v>3.5999984741210938</v>
          </cell>
          <cell r="AI103">
            <v>0</v>
          </cell>
          <cell r="AJ103">
            <v>0</v>
          </cell>
          <cell r="AK103">
            <v>0</v>
          </cell>
          <cell r="AL103">
            <v>60</v>
          </cell>
          <cell r="AM103">
            <v>60</v>
          </cell>
          <cell r="AN103">
            <v>60</v>
          </cell>
          <cell r="AO103">
            <v>0</v>
          </cell>
          <cell r="AP103">
            <v>0</v>
          </cell>
          <cell r="AQ103">
            <v>0</v>
          </cell>
          <cell r="AR103">
            <v>2</v>
          </cell>
          <cell r="AS103">
            <v>2</v>
          </cell>
          <cell r="AT103">
            <v>2</v>
          </cell>
          <cell r="AU103">
            <v>0</v>
          </cell>
        </row>
        <row r="104">
          <cell r="D104" t="str">
            <v>E11</v>
          </cell>
          <cell r="E104" t="str">
            <v>Espace analyse sensorielle - science de la consomation</v>
          </cell>
          <cell r="F104">
            <v>0</v>
          </cell>
          <cell r="G104">
            <v>0</v>
          </cell>
          <cell r="H104">
            <v>0</v>
          </cell>
          <cell r="I104">
            <v>0</v>
          </cell>
          <cell r="J104">
            <v>0</v>
          </cell>
          <cell r="K104">
            <v>115</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row>
        <row r="105">
          <cell r="D105" t="str">
            <v>E11.1</v>
          </cell>
          <cell r="E105" t="str">
            <v>Box analyse sensorielle</v>
          </cell>
          <cell r="F105" t="str">
            <v>TP-BOX</v>
          </cell>
          <cell r="G105" t="str">
            <v>-</v>
          </cell>
          <cell r="H105">
            <v>16</v>
          </cell>
          <cell r="I105">
            <v>1</v>
          </cell>
          <cell r="J105">
            <v>45</v>
          </cell>
          <cell r="K105">
            <v>45</v>
          </cell>
          <cell r="L105">
            <v>16</v>
          </cell>
          <cell r="M105">
            <v>10</v>
          </cell>
          <cell r="N105">
            <v>0.5</v>
          </cell>
          <cell r="O105">
            <v>0.5</v>
          </cell>
          <cell r="P105">
            <v>0</v>
          </cell>
          <cell r="Q105">
            <v>0</v>
          </cell>
          <cell r="R105">
            <v>0</v>
          </cell>
          <cell r="S105">
            <v>0</v>
          </cell>
          <cell r="T105">
            <v>0</v>
          </cell>
          <cell r="U105">
            <v>0</v>
          </cell>
          <cell r="V105">
            <v>10</v>
          </cell>
          <cell r="W105">
            <v>0.5</v>
          </cell>
          <cell r="X105">
            <v>0.5</v>
          </cell>
          <cell r="Y105">
            <v>0</v>
          </cell>
          <cell r="Z105">
            <v>0</v>
          </cell>
          <cell r="AA105">
            <v>0</v>
          </cell>
          <cell r="AB105">
            <v>0</v>
          </cell>
          <cell r="AC105">
            <v>0</v>
          </cell>
          <cell r="AD105">
            <v>0</v>
          </cell>
          <cell r="AE105">
            <v>150</v>
          </cell>
          <cell r="AF105">
            <v>0.2</v>
          </cell>
          <cell r="AG105">
            <v>0.19999992847442627</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row>
        <row r="106">
          <cell r="D106" t="str">
            <v>E11.2</v>
          </cell>
          <cell r="E106" t="str">
            <v>Salle d'analyse sensorielle</v>
          </cell>
          <cell r="F106" t="str">
            <v>TP-SENSOa</v>
          </cell>
          <cell r="G106" t="str">
            <v>-</v>
          </cell>
          <cell r="H106">
            <v>24</v>
          </cell>
          <cell r="I106">
            <v>1</v>
          </cell>
          <cell r="J106">
            <v>40</v>
          </cell>
          <cell r="K106">
            <v>40</v>
          </cell>
          <cell r="L106">
            <v>24</v>
          </cell>
          <cell r="M106">
            <v>10</v>
          </cell>
          <cell r="N106">
            <v>0.4</v>
          </cell>
          <cell r="O106">
            <v>0.39999985694885254</v>
          </cell>
          <cell r="P106">
            <v>0</v>
          </cell>
          <cell r="Q106">
            <v>0</v>
          </cell>
          <cell r="R106">
            <v>0</v>
          </cell>
          <cell r="S106">
            <v>0</v>
          </cell>
          <cell r="T106">
            <v>0</v>
          </cell>
          <cell r="U106">
            <v>0</v>
          </cell>
          <cell r="V106">
            <v>10</v>
          </cell>
          <cell r="W106">
            <v>0.4</v>
          </cell>
          <cell r="X106">
            <v>0.39999985694885254</v>
          </cell>
          <cell r="Y106">
            <v>250</v>
          </cell>
          <cell r="Z106">
            <v>6</v>
          </cell>
          <cell r="AA106">
            <v>6</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1000</v>
          </cell>
          <cell r="AR106">
            <v>1</v>
          </cell>
          <cell r="AS106">
            <v>1</v>
          </cell>
          <cell r="AT106">
            <v>0</v>
          </cell>
          <cell r="AU106">
            <v>0</v>
          </cell>
        </row>
        <row r="107">
          <cell r="D107" t="str">
            <v>E11.3</v>
          </cell>
          <cell r="E107" t="str">
            <v>Salle de préparation analyse sensorielle</v>
          </cell>
          <cell r="F107" t="str">
            <v>TP-SENSOb</v>
          </cell>
          <cell r="G107" t="str">
            <v>-</v>
          </cell>
          <cell r="H107">
            <v>30</v>
          </cell>
          <cell r="I107">
            <v>1</v>
          </cell>
          <cell r="J107">
            <v>30</v>
          </cell>
          <cell r="K107">
            <v>30</v>
          </cell>
          <cell r="L107">
            <v>30</v>
          </cell>
          <cell r="M107">
            <v>10</v>
          </cell>
          <cell r="N107">
            <v>0.3</v>
          </cell>
          <cell r="O107">
            <v>0.29999995231628418</v>
          </cell>
          <cell r="P107">
            <v>0</v>
          </cell>
          <cell r="Q107">
            <v>0</v>
          </cell>
          <cell r="R107">
            <v>0</v>
          </cell>
          <cell r="S107">
            <v>0</v>
          </cell>
          <cell r="T107">
            <v>0</v>
          </cell>
          <cell r="U107">
            <v>0</v>
          </cell>
          <cell r="V107">
            <v>10</v>
          </cell>
          <cell r="W107">
            <v>0.3</v>
          </cell>
          <cell r="X107">
            <v>0.29999995231628418</v>
          </cell>
          <cell r="Y107">
            <v>250</v>
          </cell>
          <cell r="Z107">
            <v>7.5</v>
          </cell>
          <cell r="AA107">
            <v>7.5</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1000</v>
          </cell>
          <cell r="AR107">
            <v>1</v>
          </cell>
          <cell r="AS107">
            <v>1</v>
          </cell>
          <cell r="AT107">
            <v>0</v>
          </cell>
          <cell r="AU107">
            <v>0</v>
          </cell>
        </row>
        <row r="108">
          <cell r="D108" t="str">
            <v>E12</v>
          </cell>
          <cell r="E108" t="str">
            <v>Espace cuisine expérimentale</v>
          </cell>
          <cell r="F108">
            <v>0</v>
          </cell>
          <cell r="G108">
            <v>0</v>
          </cell>
          <cell r="H108">
            <v>0</v>
          </cell>
          <cell r="I108">
            <v>0</v>
          </cell>
          <cell r="J108">
            <v>0</v>
          </cell>
          <cell r="K108">
            <v>96</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row>
        <row r="109">
          <cell r="D109" t="str">
            <v>E12.1</v>
          </cell>
          <cell r="E109" t="str">
            <v>Cuisine expérimentale</v>
          </cell>
          <cell r="F109" t="str">
            <v>TP-CUIS</v>
          </cell>
          <cell r="G109" t="str">
            <v>-</v>
          </cell>
          <cell r="H109">
            <v>16</v>
          </cell>
          <cell r="I109">
            <v>2</v>
          </cell>
          <cell r="J109">
            <v>48</v>
          </cell>
          <cell r="K109">
            <v>96</v>
          </cell>
          <cell r="L109">
            <v>32</v>
          </cell>
          <cell r="M109">
            <v>10</v>
          </cell>
          <cell r="N109">
            <v>1</v>
          </cell>
          <cell r="O109">
            <v>1</v>
          </cell>
          <cell r="P109">
            <v>0</v>
          </cell>
          <cell r="Q109">
            <v>0</v>
          </cell>
          <cell r="R109">
            <v>0</v>
          </cell>
          <cell r="S109">
            <v>0</v>
          </cell>
          <cell r="T109">
            <v>0</v>
          </cell>
          <cell r="U109">
            <v>0</v>
          </cell>
          <cell r="V109">
            <v>10</v>
          </cell>
          <cell r="W109">
            <v>1</v>
          </cell>
          <cell r="X109">
            <v>1</v>
          </cell>
          <cell r="Y109">
            <v>300</v>
          </cell>
          <cell r="Z109">
            <v>9.6</v>
          </cell>
          <cell r="AA109">
            <v>9.5999984741210938</v>
          </cell>
          <cell r="AB109">
            <v>0</v>
          </cell>
          <cell r="AC109">
            <v>0</v>
          </cell>
          <cell r="AD109">
            <v>0</v>
          </cell>
          <cell r="AE109">
            <v>400</v>
          </cell>
          <cell r="AF109">
            <v>0.8</v>
          </cell>
          <cell r="AG109">
            <v>0.79999971389770508</v>
          </cell>
          <cell r="AH109">
            <v>0</v>
          </cell>
          <cell r="AI109">
            <v>0</v>
          </cell>
          <cell r="AJ109">
            <v>0</v>
          </cell>
          <cell r="AK109">
            <v>10000</v>
          </cell>
          <cell r="AL109">
            <v>20</v>
          </cell>
          <cell r="AM109">
            <v>20</v>
          </cell>
          <cell r="AN109">
            <v>0</v>
          </cell>
          <cell r="AO109">
            <v>0</v>
          </cell>
          <cell r="AP109">
            <v>0</v>
          </cell>
          <cell r="AQ109">
            <v>0</v>
          </cell>
          <cell r="AR109">
            <v>0</v>
          </cell>
          <cell r="AS109">
            <v>0</v>
          </cell>
          <cell r="AT109">
            <v>0</v>
          </cell>
          <cell r="AU109">
            <v>0</v>
          </cell>
        </row>
        <row r="110">
          <cell r="D110" t="str">
            <v>E13</v>
          </cell>
          <cell r="E110" t="str">
            <v>Espace formulation</v>
          </cell>
          <cell r="F110">
            <v>0</v>
          </cell>
          <cell r="G110">
            <v>0</v>
          </cell>
          <cell r="H110">
            <v>0</v>
          </cell>
          <cell r="I110">
            <v>0</v>
          </cell>
          <cell r="J110">
            <v>0</v>
          </cell>
          <cell r="K110">
            <v>150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row>
        <row r="111">
          <cell r="D111" t="str">
            <v>E13.1</v>
          </cell>
          <cell r="E111" t="str">
            <v>Salle de formulation</v>
          </cell>
          <cell r="F111" t="str">
            <v>TP-FORM</v>
          </cell>
          <cell r="G111" t="str">
            <v>-</v>
          </cell>
          <cell r="H111">
            <v>15</v>
          </cell>
          <cell r="I111">
            <v>2</v>
          </cell>
          <cell r="J111">
            <v>45</v>
          </cell>
          <cell r="K111">
            <v>90</v>
          </cell>
          <cell r="L111">
            <v>30</v>
          </cell>
          <cell r="M111">
            <v>10</v>
          </cell>
          <cell r="N111">
            <v>0.9</v>
          </cell>
          <cell r="O111">
            <v>0.89999961853027344</v>
          </cell>
          <cell r="P111">
            <v>0</v>
          </cell>
          <cell r="Q111">
            <v>0</v>
          </cell>
          <cell r="R111">
            <v>0</v>
          </cell>
          <cell r="S111">
            <v>0</v>
          </cell>
          <cell r="T111">
            <v>0</v>
          </cell>
          <cell r="U111">
            <v>0</v>
          </cell>
          <cell r="V111">
            <v>10</v>
          </cell>
          <cell r="W111">
            <v>0.9</v>
          </cell>
          <cell r="X111">
            <v>0.89999961853027344</v>
          </cell>
          <cell r="Y111">
            <v>250</v>
          </cell>
          <cell r="Z111">
            <v>7.5</v>
          </cell>
          <cell r="AA111">
            <v>7.5</v>
          </cell>
          <cell r="AB111">
            <v>0</v>
          </cell>
          <cell r="AC111">
            <v>0</v>
          </cell>
          <cell r="AD111">
            <v>0</v>
          </cell>
          <cell r="AE111">
            <v>0</v>
          </cell>
          <cell r="AF111">
            <v>0</v>
          </cell>
          <cell r="AG111">
            <v>0</v>
          </cell>
          <cell r="AH111">
            <v>0</v>
          </cell>
          <cell r="AI111">
            <v>0</v>
          </cell>
          <cell r="AJ111">
            <v>0</v>
          </cell>
          <cell r="AK111">
            <v>10000</v>
          </cell>
          <cell r="AL111">
            <v>20</v>
          </cell>
          <cell r="AM111">
            <v>20</v>
          </cell>
          <cell r="AN111">
            <v>0</v>
          </cell>
          <cell r="AO111">
            <v>0</v>
          </cell>
          <cell r="AP111">
            <v>0</v>
          </cell>
          <cell r="AQ111">
            <v>0</v>
          </cell>
          <cell r="AR111">
            <v>0</v>
          </cell>
          <cell r="AS111">
            <v>0</v>
          </cell>
          <cell r="AT111">
            <v>0</v>
          </cell>
          <cell r="AU111">
            <v>0</v>
          </cell>
        </row>
        <row r="112">
          <cell r="D112" t="str">
            <v>E13.2</v>
          </cell>
          <cell r="E112" t="str">
            <v>Salle de formulation</v>
          </cell>
          <cell r="F112" t="str">
            <v>TP-FORM</v>
          </cell>
          <cell r="G112" t="str">
            <v>-</v>
          </cell>
          <cell r="H112">
            <v>24</v>
          </cell>
          <cell r="I112">
            <v>1</v>
          </cell>
          <cell r="J112">
            <v>60</v>
          </cell>
          <cell r="K112">
            <v>60</v>
          </cell>
          <cell r="L112">
            <v>24</v>
          </cell>
          <cell r="M112">
            <v>10</v>
          </cell>
          <cell r="N112">
            <v>0.6</v>
          </cell>
          <cell r="O112">
            <v>0.59999990463256836</v>
          </cell>
          <cell r="P112">
            <v>0</v>
          </cell>
          <cell r="Q112">
            <v>0</v>
          </cell>
          <cell r="R112">
            <v>0</v>
          </cell>
          <cell r="S112">
            <v>0</v>
          </cell>
          <cell r="T112">
            <v>0</v>
          </cell>
          <cell r="U112">
            <v>0</v>
          </cell>
          <cell r="V112">
            <v>10</v>
          </cell>
          <cell r="W112">
            <v>0.6</v>
          </cell>
          <cell r="X112">
            <v>0.59999990463256836</v>
          </cell>
          <cell r="Y112">
            <v>250</v>
          </cell>
          <cell r="Z112">
            <v>6</v>
          </cell>
          <cell r="AA112">
            <v>6</v>
          </cell>
          <cell r="AB112">
            <v>0</v>
          </cell>
          <cell r="AC112">
            <v>0</v>
          </cell>
          <cell r="AD112">
            <v>0</v>
          </cell>
          <cell r="AE112">
            <v>0</v>
          </cell>
          <cell r="AF112">
            <v>0</v>
          </cell>
          <cell r="AG112">
            <v>0</v>
          </cell>
          <cell r="AH112">
            <v>0</v>
          </cell>
          <cell r="AI112">
            <v>0</v>
          </cell>
          <cell r="AJ112">
            <v>0</v>
          </cell>
          <cell r="AK112">
            <v>10000</v>
          </cell>
          <cell r="AL112">
            <v>10</v>
          </cell>
          <cell r="AM112">
            <v>10</v>
          </cell>
          <cell r="AN112">
            <v>0</v>
          </cell>
          <cell r="AO112">
            <v>0</v>
          </cell>
          <cell r="AP112">
            <v>0</v>
          </cell>
          <cell r="AQ112">
            <v>0</v>
          </cell>
          <cell r="AR112">
            <v>0</v>
          </cell>
          <cell r="AS112">
            <v>0</v>
          </cell>
          <cell r="AT112">
            <v>0</v>
          </cell>
          <cell r="AU112">
            <v>0</v>
          </cell>
        </row>
        <row r="113">
          <cell r="D113" t="str">
            <v>E14</v>
          </cell>
          <cell r="E113" t="str">
            <v>Salles annexes</v>
          </cell>
          <cell r="F113">
            <v>0</v>
          </cell>
          <cell r="G113">
            <v>0</v>
          </cell>
          <cell r="H113">
            <v>0</v>
          </cell>
          <cell r="I113">
            <v>0</v>
          </cell>
          <cell r="J113">
            <v>0</v>
          </cell>
          <cell r="K113">
            <v>37</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row>
        <row r="114">
          <cell r="D114" t="str">
            <v>E14.1</v>
          </cell>
          <cell r="E114" t="str">
            <v>Stockage</v>
          </cell>
          <cell r="F114" t="str">
            <v>TP-SA</v>
          </cell>
          <cell r="G114" t="str">
            <v>-</v>
          </cell>
          <cell r="H114" t="str">
            <v>-</v>
          </cell>
          <cell r="I114">
            <v>1</v>
          </cell>
          <cell r="J114">
            <v>20</v>
          </cell>
          <cell r="K114">
            <v>20</v>
          </cell>
          <cell r="L114">
            <v>0</v>
          </cell>
          <cell r="M114">
            <v>5</v>
          </cell>
          <cell r="N114">
            <v>0.1</v>
          </cell>
          <cell r="O114">
            <v>9.9999964237213135E-2</v>
          </cell>
          <cell r="P114">
            <v>10</v>
          </cell>
          <cell r="Q114">
            <v>0.2</v>
          </cell>
          <cell r="R114">
            <v>0.19999992847442627</v>
          </cell>
          <cell r="S114">
            <v>0</v>
          </cell>
          <cell r="T114">
            <v>0</v>
          </cell>
          <cell r="U114">
            <v>0</v>
          </cell>
          <cell r="V114">
            <v>0</v>
          </cell>
          <cell r="W114">
            <v>0</v>
          </cell>
          <cell r="X114">
            <v>0</v>
          </cell>
          <cell r="Y114">
            <v>0</v>
          </cell>
          <cell r="Z114">
            <v>0</v>
          </cell>
          <cell r="AA114">
            <v>0</v>
          </cell>
          <cell r="AB114">
            <v>0</v>
          </cell>
          <cell r="AC114">
            <v>0</v>
          </cell>
          <cell r="AD114">
            <v>0</v>
          </cell>
          <cell r="AE114">
            <v>2500</v>
          </cell>
          <cell r="AF114">
            <v>2.5</v>
          </cell>
          <cell r="AG114">
            <v>2.5</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row>
        <row r="115">
          <cell r="D115" t="str">
            <v>E14.2</v>
          </cell>
          <cell r="E115" t="str">
            <v>Laverie</v>
          </cell>
          <cell r="F115" t="str">
            <v>TP-LAVc</v>
          </cell>
          <cell r="G115" t="str">
            <v>-</v>
          </cell>
          <cell r="H115" t="str">
            <v>-</v>
          </cell>
          <cell r="I115">
            <v>1</v>
          </cell>
          <cell r="J115">
            <v>10</v>
          </cell>
          <cell r="K115">
            <v>10</v>
          </cell>
          <cell r="L115">
            <v>0</v>
          </cell>
          <cell r="M115">
            <v>10</v>
          </cell>
          <cell r="N115">
            <v>0.1</v>
          </cell>
          <cell r="O115">
            <v>9.9999964237213135E-2</v>
          </cell>
          <cell r="P115">
            <v>10</v>
          </cell>
          <cell r="Q115">
            <v>0.1</v>
          </cell>
          <cell r="R115">
            <v>9.9999964237213135E-2</v>
          </cell>
          <cell r="S115">
            <v>0</v>
          </cell>
          <cell r="T115">
            <v>0</v>
          </cell>
          <cell r="U115">
            <v>0</v>
          </cell>
          <cell r="V115">
            <v>10</v>
          </cell>
          <cell r="W115">
            <v>0.1</v>
          </cell>
          <cell r="X115">
            <v>9.9999964237213135E-2</v>
          </cell>
          <cell r="Y115">
            <v>0</v>
          </cell>
          <cell r="Z115">
            <v>0</v>
          </cell>
          <cell r="AA115">
            <v>0</v>
          </cell>
          <cell r="AB115">
            <v>0</v>
          </cell>
          <cell r="AC115">
            <v>0</v>
          </cell>
          <cell r="AD115">
            <v>0</v>
          </cell>
          <cell r="AE115">
            <v>0</v>
          </cell>
          <cell r="AF115">
            <v>0</v>
          </cell>
          <cell r="AG115">
            <v>0</v>
          </cell>
          <cell r="AH115">
            <v>0</v>
          </cell>
          <cell r="AI115">
            <v>0</v>
          </cell>
          <cell r="AJ115">
            <v>0</v>
          </cell>
          <cell r="AK115">
            <v>10000</v>
          </cell>
          <cell r="AL115">
            <v>10</v>
          </cell>
          <cell r="AM115">
            <v>10</v>
          </cell>
          <cell r="AN115">
            <v>0</v>
          </cell>
          <cell r="AO115">
            <v>0</v>
          </cell>
          <cell r="AP115">
            <v>0</v>
          </cell>
          <cell r="AQ115">
            <v>0</v>
          </cell>
          <cell r="AR115">
            <v>0</v>
          </cell>
          <cell r="AS115">
            <v>0</v>
          </cell>
          <cell r="AT115">
            <v>0</v>
          </cell>
          <cell r="AU115">
            <v>0</v>
          </cell>
        </row>
        <row r="116">
          <cell r="D116" t="str">
            <v>E14.3</v>
          </cell>
          <cell r="E116" t="str">
            <v>Déchets ménagers</v>
          </cell>
          <cell r="F116" t="str">
            <v>TP-DEC</v>
          </cell>
          <cell r="G116" t="str">
            <v>-</v>
          </cell>
          <cell r="H116" t="str">
            <v>-</v>
          </cell>
          <cell r="I116">
            <v>1</v>
          </cell>
          <cell r="J116">
            <v>7</v>
          </cell>
          <cell r="K116">
            <v>7</v>
          </cell>
          <cell r="L116">
            <v>0</v>
          </cell>
          <cell r="M116">
            <v>5</v>
          </cell>
          <cell r="N116">
            <v>0.1</v>
          </cell>
          <cell r="O116">
            <v>9.9999964237213135E-2</v>
          </cell>
          <cell r="P116">
            <v>10</v>
          </cell>
          <cell r="Q116">
            <v>0.1</v>
          </cell>
          <cell r="R116">
            <v>9.9999964237213135E-2</v>
          </cell>
          <cell r="S116">
            <v>0</v>
          </cell>
          <cell r="T116">
            <v>0</v>
          </cell>
          <cell r="U116">
            <v>0</v>
          </cell>
          <cell r="V116">
            <v>0</v>
          </cell>
          <cell r="W116">
            <v>0</v>
          </cell>
          <cell r="X116">
            <v>0</v>
          </cell>
          <cell r="Y116">
            <v>0</v>
          </cell>
          <cell r="Z116">
            <v>0</v>
          </cell>
          <cell r="AA116">
            <v>0</v>
          </cell>
          <cell r="AB116">
            <v>0</v>
          </cell>
          <cell r="AC116">
            <v>0</v>
          </cell>
          <cell r="AD116">
            <v>0</v>
          </cell>
          <cell r="AE116">
            <v>50</v>
          </cell>
          <cell r="AF116">
            <v>0.1</v>
          </cell>
          <cell r="AG116">
            <v>9.9999964237213135E-2</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row>
        <row r="117">
          <cell r="D117" t="str">
            <v>E2</v>
          </cell>
          <cell r="E117" t="str">
            <v>Zone laboratoires</v>
          </cell>
          <cell r="F117">
            <v>0</v>
          </cell>
          <cell r="G117">
            <v>0</v>
          </cell>
          <cell r="H117">
            <v>0</v>
          </cell>
          <cell r="I117">
            <v>0</v>
          </cell>
          <cell r="J117">
            <v>0</v>
          </cell>
          <cell r="K117">
            <v>2146</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row>
        <row r="118">
          <cell r="D118" t="str">
            <v>E21</v>
          </cell>
          <cell r="E118" t="str">
            <v>Espace chimie</v>
          </cell>
          <cell r="F118">
            <v>0</v>
          </cell>
          <cell r="G118">
            <v>0</v>
          </cell>
          <cell r="H118">
            <v>0</v>
          </cell>
          <cell r="I118">
            <v>0</v>
          </cell>
          <cell r="J118">
            <v>0</v>
          </cell>
          <cell r="K118">
            <v>405</v>
          </cell>
          <cell r="L118">
            <v>0</v>
          </cell>
          <cell r="M118">
            <v>0</v>
          </cell>
          <cell r="N118">
            <v>3.9000000000000008</v>
          </cell>
          <cell r="O118">
            <v>3.8999996185302734</v>
          </cell>
          <cell r="P118">
            <v>3.8999996185302734</v>
          </cell>
          <cell r="Q118">
            <v>0.89999999999999991</v>
          </cell>
          <cell r="R118">
            <v>0.89999961853027344</v>
          </cell>
          <cell r="S118">
            <v>0.89999961853027344</v>
          </cell>
          <cell r="T118">
            <v>0</v>
          </cell>
          <cell r="U118">
            <v>0</v>
          </cell>
          <cell r="V118">
            <v>0</v>
          </cell>
          <cell r="W118">
            <v>3.6000000000000005</v>
          </cell>
          <cell r="X118">
            <v>3.5999984741210938</v>
          </cell>
          <cell r="Y118">
            <v>3.5999984741210938</v>
          </cell>
          <cell r="Z118">
            <v>27.5</v>
          </cell>
          <cell r="AA118">
            <v>27.5</v>
          </cell>
          <cell r="AB118">
            <v>27.5</v>
          </cell>
          <cell r="AC118">
            <v>13.900000000000002</v>
          </cell>
          <cell r="AD118">
            <v>13.899993896484375</v>
          </cell>
          <cell r="AE118">
            <v>13.899993896484375</v>
          </cell>
          <cell r="AF118">
            <v>0.30000000000000004</v>
          </cell>
          <cell r="AG118">
            <v>0.29999995231628418</v>
          </cell>
          <cell r="AH118">
            <v>0.29999995231628418</v>
          </cell>
          <cell r="AI118">
            <v>0</v>
          </cell>
          <cell r="AJ118">
            <v>0</v>
          </cell>
          <cell r="AK118">
            <v>0</v>
          </cell>
          <cell r="AL118">
            <v>40</v>
          </cell>
          <cell r="AM118">
            <v>40</v>
          </cell>
          <cell r="AN118">
            <v>40</v>
          </cell>
          <cell r="AO118">
            <v>0</v>
          </cell>
          <cell r="AP118">
            <v>0</v>
          </cell>
          <cell r="AQ118">
            <v>0</v>
          </cell>
          <cell r="AR118">
            <v>28</v>
          </cell>
          <cell r="AS118">
            <v>28</v>
          </cell>
          <cell r="AT118">
            <v>28</v>
          </cell>
          <cell r="AU118">
            <v>6</v>
          </cell>
        </row>
        <row r="119">
          <cell r="D119" t="str">
            <v>E21.1</v>
          </cell>
          <cell r="E119" t="str">
            <v>Salle TP chimie / biochimie</v>
          </cell>
          <cell r="F119" t="str">
            <v>TP-CH</v>
          </cell>
          <cell r="G119" t="str">
            <v>-</v>
          </cell>
          <cell r="H119">
            <v>30</v>
          </cell>
          <cell r="I119">
            <v>2</v>
          </cell>
          <cell r="J119">
            <v>100</v>
          </cell>
          <cell r="K119">
            <v>200</v>
          </cell>
          <cell r="L119">
            <v>60</v>
          </cell>
          <cell r="M119">
            <v>10</v>
          </cell>
          <cell r="N119">
            <v>2</v>
          </cell>
          <cell r="O119">
            <v>2</v>
          </cell>
          <cell r="P119">
            <v>0</v>
          </cell>
          <cell r="Q119">
            <v>0</v>
          </cell>
          <cell r="R119">
            <v>0</v>
          </cell>
          <cell r="S119">
            <v>0</v>
          </cell>
          <cell r="T119">
            <v>0</v>
          </cell>
          <cell r="U119">
            <v>0</v>
          </cell>
          <cell r="V119">
            <v>10</v>
          </cell>
          <cell r="W119">
            <v>2</v>
          </cell>
          <cell r="X119">
            <v>2</v>
          </cell>
          <cell r="Y119">
            <v>250</v>
          </cell>
          <cell r="Z119">
            <v>15</v>
          </cell>
          <cell r="AA119">
            <v>15</v>
          </cell>
          <cell r="AB119">
            <v>125</v>
          </cell>
          <cell r="AC119">
            <v>7.5</v>
          </cell>
          <cell r="AD119">
            <v>7.5</v>
          </cell>
          <cell r="AE119">
            <v>0</v>
          </cell>
          <cell r="AF119">
            <v>0</v>
          </cell>
          <cell r="AG119">
            <v>0</v>
          </cell>
          <cell r="AH119">
            <v>0</v>
          </cell>
          <cell r="AI119">
            <v>0</v>
          </cell>
          <cell r="AJ119">
            <v>0</v>
          </cell>
          <cell r="AK119">
            <v>10000</v>
          </cell>
          <cell r="AL119">
            <v>20</v>
          </cell>
          <cell r="AM119">
            <v>20</v>
          </cell>
          <cell r="AN119">
            <v>0</v>
          </cell>
          <cell r="AO119">
            <v>0</v>
          </cell>
          <cell r="AP119">
            <v>0</v>
          </cell>
          <cell r="AQ119">
            <v>8000</v>
          </cell>
          <cell r="AR119">
            <v>16</v>
          </cell>
          <cell r="AS119">
            <v>16</v>
          </cell>
          <cell r="AT119">
            <v>2000</v>
          </cell>
          <cell r="AU119">
            <v>4</v>
          </cell>
        </row>
        <row r="120">
          <cell r="D120" t="str">
            <v>E21.2</v>
          </cell>
          <cell r="E120" t="str">
            <v>Salle TP physico-chimie</v>
          </cell>
          <cell r="F120" t="str">
            <v>TP-CH</v>
          </cell>
          <cell r="G120" t="str">
            <v>-</v>
          </cell>
          <cell r="H120">
            <v>30</v>
          </cell>
          <cell r="I120">
            <v>1</v>
          </cell>
          <cell r="J120">
            <v>100</v>
          </cell>
          <cell r="K120">
            <v>100</v>
          </cell>
          <cell r="L120">
            <v>30</v>
          </cell>
          <cell r="M120">
            <v>10</v>
          </cell>
          <cell r="N120">
            <v>1</v>
          </cell>
          <cell r="O120">
            <v>1</v>
          </cell>
          <cell r="P120">
            <v>0</v>
          </cell>
          <cell r="Q120">
            <v>0</v>
          </cell>
          <cell r="R120">
            <v>0</v>
          </cell>
          <cell r="S120">
            <v>0</v>
          </cell>
          <cell r="T120">
            <v>0</v>
          </cell>
          <cell r="U120">
            <v>0</v>
          </cell>
          <cell r="V120">
            <v>10</v>
          </cell>
          <cell r="W120">
            <v>1</v>
          </cell>
          <cell r="X120">
            <v>1</v>
          </cell>
          <cell r="Y120">
            <v>250</v>
          </cell>
          <cell r="Z120">
            <v>7.5</v>
          </cell>
          <cell r="AA120">
            <v>7.5</v>
          </cell>
          <cell r="AB120">
            <v>125</v>
          </cell>
          <cell r="AC120">
            <v>3.8000000000000003</v>
          </cell>
          <cell r="AD120">
            <v>3.7999992370605469</v>
          </cell>
          <cell r="AE120">
            <v>0</v>
          </cell>
          <cell r="AF120">
            <v>0</v>
          </cell>
          <cell r="AG120">
            <v>0</v>
          </cell>
          <cell r="AH120">
            <v>0</v>
          </cell>
          <cell r="AI120">
            <v>0</v>
          </cell>
          <cell r="AJ120">
            <v>0</v>
          </cell>
          <cell r="AK120">
            <v>10000</v>
          </cell>
          <cell r="AL120">
            <v>10</v>
          </cell>
          <cell r="AM120">
            <v>10</v>
          </cell>
          <cell r="AN120">
            <v>0</v>
          </cell>
          <cell r="AO120">
            <v>0</v>
          </cell>
          <cell r="AP120">
            <v>0</v>
          </cell>
          <cell r="AQ120">
            <v>8000</v>
          </cell>
          <cell r="AR120">
            <v>8</v>
          </cell>
          <cell r="AS120">
            <v>8</v>
          </cell>
          <cell r="AT120">
            <v>2000</v>
          </cell>
          <cell r="AU120">
            <v>2</v>
          </cell>
        </row>
        <row r="121">
          <cell r="D121" t="str">
            <v>E21.3</v>
          </cell>
          <cell r="E121" t="str">
            <v>Salle des balances</v>
          </cell>
          <cell r="F121" t="str">
            <v>TP-BAL</v>
          </cell>
          <cell r="G121" t="str">
            <v>-</v>
          </cell>
          <cell r="H121" t="str">
            <v>-</v>
          </cell>
          <cell r="I121">
            <v>1</v>
          </cell>
          <cell r="J121">
            <v>15</v>
          </cell>
          <cell r="K121">
            <v>15</v>
          </cell>
          <cell r="L121">
            <v>10</v>
          </cell>
          <cell r="M121">
            <v>10</v>
          </cell>
          <cell r="N121">
            <v>0.2</v>
          </cell>
          <cell r="O121">
            <v>0.19999992847442627</v>
          </cell>
          <cell r="P121">
            <v>0</v>
          </cell>
          <cell r="Q121">
            <v>0</v>
          </cell>
          <cell r="R121">
            <v>0</v>
          </cell>
          <cell r="S121">
            <v>0</v>
          </cell>
          <cell r="T121">
            <v>0</v>
          </cell>
          <cell r="U121">
            <v>0</v>
          </cell>
          <cell r="V121">
            <v>10</v>
          </cell>
          <cell r="W121">
            <v>0.2</v>
          </cell>
          <cell r="X121">
            <v>0.19999992847442627</v>
          </cell>
          <cell r="Y121">
            <v>250</v>
          </cell>
          <cell r="Z121">
            <v>2.5</v>
          </cell>
          <cell r="AA121">
            <v>2.5</v>
          </cell>
          <cell r="AB121">
            <v>125</v>
          </cell>
          <cell r="AC121">
            <v>1.3</v>
          </cell>
          <cell r="AD121">
            <v>1.2999992370605469</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row>
        <row r="122">
          <cell r="D122" t="str">
            <v>E21.4</v>
          </cell>
          <cell r="E122" t="str">
            <v>Stockage matériel</v>
          </cell>
          <cell r="F122" t="str">
            <v>TP-STC</v>
          </cell>
          <cell r="G122" t="str">
            <v>-</v>
          </cell>
          <cell r="H122" t="str">
            <v>-</v>
          </cell>
          <cell r="I122">
            <v>1</v>
          </cell>
          <cell r="J122">
            <v>30</v>
          </cell>
          <cell r="K122">
            <v>30</v>
          </cell>
          <cell r="L122">
            <v>0</v>
          </cell>
          <cell r="M122">
            <v>5</v>
          </cell>
          <cell r="N122">
            <v>0.2</v>
          </cell>
          <cell r="O122">
            <v>0.19999992847442627</v>
          </cell>
          <cell r="P122">
            <v>10</v>
          </cell>
          <cell r="Q122">
            <v>0.3</v>
          </cell>
          <cell r="R122">
            <v>0.29999995231628418</v>
          </cell>
          <cell r="S122">
            <v>0</v>
          </cell>
          <cell r="T122">
            <v>0</v>
          </cell>
          <cell r="U122">
            <v>0</v>
          </cell>
          <cell r="V122">
            <v>0</v>
          </cell>
          <cell r="W122">
            <v>0</v>
          </cell>
          <cell r="X122">
            <v>0</v>
          </cell>
          <cell r="Y122">
            <v>0</v>
          </cell>
          <cell r="Z122">
            <v>0</v>
          </cell>
          <cell r="AA122">
            <v>0</v>
          </cell>
          <cell r="AB122">
            <v>0</v>
          </cell>
          <cell r="AC122">
            <v>0</v>
          </cell>
          <cell r="AD122">
            <v>0</v>
          </cell>
          <cell r="AE122">
            <v>200</v>
          </cell>
          <cell r="AF122">
            <v>0.2</v>
          </cell>
          <cell r="AG122">
            <v>0.19999992847442627</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row>
        <row r="123">
          <cell r="D123" t="str">
            <v>E21.5</v>
          </cell>
          <cell r="E123" t="str">
            <v>Stockage produits chimiques</v>
          </cell>
          <cell r="F123" t="str">
            <v>TP-CHIM</v>
          </cell>
          <cell r="G123" t="str">
            <v>-</v>
          </cell>
          <cell r="H123" t="str">
            <v>-</v>
          </cell>
          <cell r="I123">
            <v>1</v>
          </cell>
          <cell r="J123">
            <v>20</v>
          </cell>
          <cell r="K123">
            <v>20</v>
          </cell>
          <cell r="L123">
            <v>0</v>
          </cell>
          <cell r="M123">
            <v>5</v>
          </cell>
          <cell r="N123">
            <v>0.1</v>
          </cell>
          <cell r="O123">
            <v>9.9999964237213135E-2</v>
          </cell>
          <cell r="P123">
            <v>10</v>
          </cell>
          <cell r="Q123">
            <v>0.2</v>
          </cell>
          <cell r="R123">
            <v>0.19999992847442627</v>
          </cell>
          <cell r="S123">
            <v>0</v>
          </cell>
          <cell r="T123">
            <v>0</v>
          </cell>
          <cell r="U123">
            <v>0</v>
          </cell>
          <cell r="V123">
            <v>0</v>
          </cell>
          <cell r="W123">
            <v>0</v>
          </cell>
          <cell r="X123">
            <v>0</v>
          </cell>
          <cell r="Y123">
            <v>0</v>
          </cell>
          <cell r="Z123">
            <v>0</v>
          </cell>
          <cell r="AA123">
            <v>0</v>
          </cell>
          <cell r="AB123">
            <v>0</v>
          </cell>
          <cell r="AC123">
            <v>0</v>
          </cell>
          <cell r="AD123">
            <v>0</v>
          </cell>
          <cell r="AE123">
            <v>50</v>
          </cell>
          <cell r="AF123">
            <v>0.1</v>
          </cell>
          <cell r="AG123">
            <v>9.9999964237213135E-2</v>
          </cell>
          <cell r="AH123">
            <v>0</v>
          </cell>
          <cell r="AI123">
            <v>0</v>
          </cell>
          <cell r="AJ123">
            <v>0</v>
          </cell>
          <cell r="AK123">
            <v>0</v>
          </cell>
          <cell r="AL123">
            <v>0</v>
          </cell>
          <cell r="AM123">
            <v>0</v>
          </cell>
          <cell r="AN123">
            <v>0</v>
          </cell>
          <cell r="AO123">
            <v>0</v>
          </cell>
          <cell r="AP123">
            <v>0</v>
          </cell>
          <cell r="AQ123">
            <v>2000</v>
          </cell>
          <cell r="AR123">
            <v>2</v>
          </cell>
          <cell r="AS123">
            <v>2</v>
          </cell>
          <cell r="AT123">
            <v>0</v>
          </cell>
          <cell r="AU123">
            <v>0</v>
          </cell>
        </row>
        <row r="124">
          <cell r="D124" t="str">
            <v>E21.6</v>
          </cell>
          <cell r="E124" t="str">
            <v>Laverie</v>
          </cell>
          <cell r="F124" t="str">
            <v>TP-LAVa</v>
          </cell>
          <cell r="G124" t="str">
            <v>-</v>
          </cell>
          <cell r="H124" t="str">
            <v>-</v>
          </cell>
          <cell r="I124">
            <v>1</v>
          </cell>
          <cell r="J124">
            <v>20</v>
          </cell>
          <cell r="K124">
            <v>20</v>
          </cell>
          <cell r="L124">
            <v>0</v>
          </cell>
          <cell r="M124">
            <v>10</v>
          </cell>
          <cell r="N124">
            <v>0.2</v>
          </cell>
          <cell r="O124">
            <v>0.19999992847442627</v>
          </cell>
          <cell r="P124">
            <v>10</v>
          </cell>
          <cell r="Q124">
            <v>0.2</v>
          </cell>
          <cell r="R124">
            <v>0.19999992847442627</v>
          </cell>
          <cell r="S124">
            <v>0</v>
          </cell>
          <cell r="T124">
            <v>0</v>
          </cell>
          <cell r="U124">
            <v>0</v>
          </cell>
          <cell r="V124">
            <v>10</v>
          </cell>
          <cell r="W124">
            <v>0.2</v>
          </cell>
          <cell r="X124">
            <v>0.19999992847442627</v>
          </cell>
          <cell r="Y124">
            <v>0</v>
          </cell>
          <cell r="Z124">
            <v>0</v>
          </cell>
          <cell r="AA124">
            <v>0</v>
          </cell>
          <cell r="AB124">
            <v>0</v>
          </cell>
          <cell r="AC124">
            <v>0</v>
          </cell>
          <cell r="AD124">
            <v>0</v>
          </cell>
          <cell r="AE124">
            <v>0</v>
          </cell>
          <cell r="AF124">
            <v>0</v>
          </cell>
          <cell r="AG124">
            <v>0</v>
          </cell>
          <cell r="AH124">
            <v>0</v>
          </cell>
          <cell r="AI124">
            <v>0</v>
          </cell>
          <cell r="AJ124">
            <v>0</v>
          </cell>
          <cell r="AK124">
            <v>10000</v>
          </cell>
          <cell r="AL124">
            <v>10</v>
          </cell>
          <cell r="AM124">
            <v>10</v>
          </cell>
          <cell r="AN124">
            <v>0</v>
          </cell>
          <cell r="AO124">
            <v>0</v>
          </cell>
          <cell r="AP124">
            <v>0</v>
          </cell>
          <cell r="AQ124">
            <v>0</v>
          </cell>
          <cell r="AR124">
            <v>0</v>
          </cell>
          <cell r="AS124">
            <v>0</v>
          </cell>
          <cell r="AT124">
            <v>0</v>
          </cell>
          <cell r="AU124">
            <v>0</v>
          </cell>
        </row>
        <row r="125">
          <cell r="D125" t="str">
            <v>E21.7</v>
          </cell>
          <cell r="E125" t="str">
            <v>Salle de préparation</v>
          </cell>
          <cell r="F125" t="str">
            <v>TP-PREP</v>
          </cell>
          <cell r="G125" t="str">
            <v>-</v>
          </cell>
          <cell r="H125">
            <v>10</v>
          </cell>
          <cell r="I125">
            <v>1</v>
          </cell>
          <cell r="J125">
            <v>20</v>
          </cell>
          <cell r="K125">
            <v>20</v>
          </cell>
          <cell r="L125">
            <v>10</v>
          </cell>
          <cell r="M125">
            <v>10</v>
          </cell>
          <cell r="N125">
            <v>0.2</v>
          </cell>
          <cell r="O125">
            <v>0.19999992847442627</v>
          </cell>
          <cell r="P125">
            <v>10</v>
          </cell>
          <cell r="Q125">
            <v>0.2</v>
          </cell>
          <cell r="R125">
            <v>0.19999992847442627</v>
          </cell>
          <cell r="S125">
            <v>0</v>
          </cell>
          <cell r="T125">
            <v>0</v>
          </cell>
          <cell r="U125">
            <v>0</v>
          </cell>
          <cell r="V125">
            <v>10</v>
          </cell>
          <cell r="W125">
            <v>0.2</v>
          </cell>
          <cell r="X125">
            <v>0.19999992847442627</v>
          </cell>
          <cell r="Y125">
            <v>250</v>
          </cell>
          <cell r="Z125">
            <v>2.5</v>
          </cell>
          <cell r="AA125">
            <v>2.5</v>
          </cell>
          <cell r="AB125">
            <v>125</v>
          </cell>
          <cell r="AC125">
            <v>1.3</v>
          </cell>
          <cell r="AD125">
            <v>1.2999992370605469</v>
          </cell>
          <cell r="AE125">
            <v>0</v>
          </cell>
          <cell r="AF125">
            <v>0</v>
          </cell>
          <cell r="AG125">
            <v>0</v>
          </cell>
          <cell r="AH125">
            <v>0</v>
          </cell>
          <cell r="AI125">
            <v>0</v>
          </cell>
          <cell r="AJ125">
            <v>0</v>
          </cell>
          <cell r="AK125">
            <v>0</v>
          </cell>
          <cell r="AL125">
            <v>0</v>
          </cell>
          <cell r="AM125">
            <v>0</v>
          </cell>
          <cell r="AN125">
            <v>0</v>
          </cell>
          <cell r="AO125">
            <v>0</v>
          </cell>
          <cell r="AP125">
            <v>0</v>
          </cell>
          <cell r="AQ125">
            <v>2000</v>
          </cell>
          <cell r="AR125">
            <v>2</v>
          </cell>
          <cell r="AS125">
            <v>2</v>
          </cell>
          <cell r="AT125">
            <v>0</v>
          </cell>
          <cell r="AU125">
            <v>0</v>
          </cell>
        </row>
        <row r="126">
          <cell r="D126" t="str">
            <v>E22</v>
          </cell>
          <cell r="E126" t="str">
            <v>Espace biologie</v>
          </cell>
          <cell r="F126">
            <v>0</v>
          </cell>
          <cell r="G126">
            <v>0</v>
          </cell>
          <cell r="H126">
            <v>0</v>
          </cell>
          <cell r="I126">
            <v>0</v>
          </cell>
          <cell r="J126">
            <v>0</v>
          </cell>
          <cell r="K126">
            <v>879</v>
          </cell>
          <cell r="L126">
            <v>0</v>
          </cell>
          <cell r="M126">
            <v>0</v>
          </cell>
          <cell r="N126">
            <v>8.5999999999999979</v>
          </cell>
          <cell r="O126">
            <v>8.5999984741210938</v>
          </cell>
          <cell r="P126">
            <v>8.5999984741210938</v>
          </cell>
          <cell r="Q126">
            <v>8.7999999999999989</v>
          </cell>
          <cell r="R126">
            <v>8.7999954223632813</v>
          </cell>
          <cell r="S126">
            <v>8.7999954223632813</v>
          </cell>
          <cell r="T126">
            <v>0</v>
          </cell>
          <cell r="U126">
            <v>0</v>
          </cell>
          <cell r="V126">
            <v>0</v>
          </cell>
          <cell r="W126">
            <v>8</v>
          </cell>
          <cell r="X126">
            <v>8</v>
          </cell>
          <cell r="Y126">
            <v>8</v>
          </cell>
          <cell r="Z126">
            <v>50.5</v>
          </cell>
          <cell r="AA126">
            <v>50.5</v>
          </cell>
          <cell r="AB126">
            <v>50.5</v>
          </cell>
          <cell r="AC126">
            <v>25.400000000000002</v>
          </cell>
          <cell r="AD126">
            <v>25.399993896484375</v>
          </cell>
          <cell r="AE126">
            <v>25.399993896484375</v>
          </cell>
          <cell r="AF126">
            <v>1.2</v>
          </cell>
          <cell r="AG126">
            <v>1.1999998092651367</v>
          </cell>
          <cell r="AH126">
            <v>1.1999998092651367</v>
          </cell>
          <cell r="AI126">
            <v>0</v>
          </cell>
          <cell r="AJ126">
            <v>0</v>
          </cell>
          <cell r="AK126">
            <v>0</v>
          </cell>
          <cell r="AL126">
            <v>10</v>
          </cell>
          <cell r="AM126">
            <v>10</v>
          </cell>
          <cell r="AN126">
            <v>10</v>
          </cell>
          <cell r="AO126">
            <v>0</v>
          </cell>
          <cell r="AP126">
            <v>0</v>
          </cell>
          <cell r="AQ126">
            <v>0</v>
          </cell>
          <cell r="AR126">
            <v>33.5</v>
          </cell>
          <cell r="AS126">
            <v>33.5</v>
          </cell>
          <cell r="AT126">
            <v>33.5</v>
          </cell>
          <cell r="AU126">
            <v>1</v>
          </cell>
        </row>
        <row r="127">
          <cell r="D127" t="str">
            <v>E22.1</v>
          </cell>
          <cell r="E127" t="str">
            <v>Salle TP polyvalente</v>
          </cell>
          <cell r="F127" t="str">
            <v>TP-BIO</v>
          </cell>
          <cell r="G127" t="str">
            <v>-</v>
          </cell>
          <cell r="H127">
            <v>40</v>
          </cell>
          <cell r="I127">
            <v>1</v>
          </cell>
          <cell r="J127">
            <v>120</v>
          </cell>
          <cell r="K127">
            <v>120</v>
          </cell>
          <cell r="L127">
            <v>40</v>
          </cell>
          <cell r="M127">
            <v>10</v>
          </cell>
          <cell r="N127">
            <v>1.2</v>
          </cell>
          <cell r="O127">
            <v>1.1999998092651367</v>
          </cell>
          <cell r="P127">
            <v>10</v>
          </cell>
          <cell r="Q127">
            <v>1.2</v>
          </cell>
          <cell r="R127">
            <v>1.1999998092651367</v>
          </cell>
          <cell r="S127">
            <v>0</v>
          </cell>
          <cell r="T127">
            <v>0</v>
          </cell>
          <cell r="U127">
            <v>0</v>
          </cell>
          <cell r="V127">
            <v>10</v>
          </cell>
          <cell r="W127">
            <v>1.2</v>
          </cell>
          <cell r="X127">
            <v>1.1999998092651367</v>
          </cell>
          <cell r="Y127">
            <v>250</v>
          </cell>
          <cell r="Z127">
            <v>10</v>
          </cell>
          <cell r="AA127">
            <v>10</v>
          </cell>
          <cell r="AB127">
            <v>125</v>
          </cell>
          <cell r="AC127">
            <v>5</v>
          </cell>
          <cell r="AD127">
            <v>5</v>
          </cell>
          <cell r="AE127">
            <v>0</v>
          </cell>
          <cell r="AF127">
            <v>0</v>
          </cell>
          <cell r="AG127">
            <v>0</v>
          </cell>
          <cell r="AH127">
            <v>0</v>
          </cell>
          <cell r="AI127">
            <v>0</v>
          </cell>
          <cell r="AJ127">
            <v>0</v>
          </cell>
          <cell r="AK127">
            <v>0</v>
          </cell>
          <cell r="AL127">
            <v>0</v>
          </cell>
          <cell r="AM127">
            <v>0</v>
          </cell>
          <cell r="AN127">
            <v>0</v>
          </cell>
          <cell r="AO127">
            <v>0</v>
          </cell>
          <cell r="AP127">
            <v>0</v>
          </cell>
          <cell r="AQ127">
            <v>4000</v>
          </cell>
          <cell r="AR127">
            <v>4</v>
          </cell>
          <cell r="AS127">
            <v>4</v>
          </cell>
          <cell r="AT127">
            <v>0</v>
          </cell>
          <cell r="AU127">
            <v>0</v>
          </cell>
        </row>
        <row r="128">
          <cell r="D128" t="str">
            <v>E22.2</v>
          </cell>
          <cell r="E128" t="str">
            <v>Salle TP polyvalente</v>
          </cell>
          <cell r="F128" t="str">
            <v>TP-BIO</v>
          </cell>
          <cell r="G128" t="str">
            <v>-</v>
          </cell>
          <cell r="H128">
            <v>30</v>
          </cell>
          <cell r="I128">
            <v>4</v>
          </cell>
          <cell r="J128">
            <v>100</v>
          </cell>
          <cell r="K128">
            <v>400</v>
          </cell>
          <cell r="L128">
            <v>120</v>
          </cell>
          <cell r="M128">
            <v>10</v>
          </cell>
          <cell r="N128">
            <v>4</v>
          </cell>
          <cell r="O128">
            <v>4</v>
          </cell>
          <cell r="P128">
            <v>10</v>
          </cell>
          <cell r="Q128">
            <v>4</v>
          </cell>
          <cell r="R128">
            <v>4</v>
          </cell>
          <cell r="S128">
            <v>0</v>
          </cell>
          <cell r="T128">
            <v>0</v>
          </cell>
          <cell r="U128">
            <v>0</v>
          </cell>
          <cell r="V128">
            <v>10</v>
          </cell>
          <cell r="W128">
            <v>4</v>
          </cell>
          <cell r="X128">
            <v>4</v>
          </cell>
          <cell r="Y128">
            <v>250</v>
          </cell>
          <cell r="Z128">
            <v>30</v>
          </cell>
          <cell r="AA128">
            <v>30</v>
          </cell>
          <cell r="AB128">
            <v>125</v>
          </cell>
          <cell r="AC128">
            <v>15</v>
          </cell>
          <cell r="AD128">
            <v>15</v>
          </cell>
          <cell r="AE128">
            <v>0</v>
          </cell>
          <cell r="AF128">
            <v>0</v>
          </cell>
          <cell r="AG128">
            <v>0</v>
          </cell>
          <cell r="AH128">
            <v>0</v>
          </cell>
          <cell r="AI128">
            <v>0</v>
          </cell>
          <cell r="AJ128">
            <v>0</v>
          </cell>
          <cell r="AK128">
            <v>0</v>
          </cell>
          <cell r="AL128">
            <v>0</v>
          </cell>
          <cell r="AM128">
            <v>0</v>
          </cell>
          <cell r="AN128">
            <v>0</v>
          </cell>
          <cell r="AO128">
            <v>0</v>
          </cell>
          <cell r="AP128">
            <v>0</v>
          </cell>
          <cell r="AQ128">
            <v>4000</v>
          </cell>
          <cell r="AR128">
            <v>16</v>
          </cell>
          <cell r="AS128">
            <v>16</v>
          </cell>
          <cell r="AT128">
            <v>0</v>
          </cell>
          <cell r="AU128">
            <v>0</v>
          </cell>
        </row>
        <row r="129">
          <cell r="D129" t="str">
            <v>E22.3</v>
          </cell>
          <cell r="E129" t="str">
            <v>Salle TP polyvalente</v>
          </cell>
          <cell r="F129" t="str">
            <v>TP-BIO</v>
          </cell>
          <cell r="G129" t="str">
            <v>-</v>
          </cell>
          <cell r="H129">
            <v>20</v>
          </cell>
          <cell r="I129">
            <v>1</v>
          </cell>
          <cell r="J129">
            <v>80</v>
          </cell>
          <cell r="K129">
            <v>80</v>
          </cell>
          <cell r="L129">
            <v>20</v>
          </cell>
          <cell r="M129">
            <v>10</v>
          </cell>
          <cell r="N129">
            <v>0.8</v>
          </cell>
          <cell r="O129">
            <v>0.79999971389770508</v>
          </cell>
          <cell r="P129">
            <v>10</v>
          </cell>
          <cell r="Q129">
            <v>0.8</v>
          </cell>
          <cell r="R129">
            <v>0.79999971389770508</v>
          </cell>
          <cell r="S129">
            <v>0</v>
          </cell>
          <cell r="T129">
            <v>0</v>
          </cell>
          <cell r="U129">
            <v>0</v>
          </cell>
          <cell r="V129">
            <v>10</v>
          </cell>
          <cell r="W129">
            <v>0.8</v>
          </cell>
          <cell r="X129">
            <v>0.79999971389770508</v>
          </cell>
          <cell r="Y129">
            <v>250</v>
          </cell>
          <cell r="Z129">
            <v>5</v>
          </cell>
          <cell r="AA129">
            <v>5</v>
          </cell>
          <cell r="AB129">
            <v>125</v>
          </cell>
          <cell r="AC129">
            <v>2.5</v>
          </cell>
          <cell r="AD129">
            <v>2.5</v>
          </cell>
          <cell r="AE129">
            <v>0</v>
          </cell>
          <cell r="AF129">
            <v>0</v>
          </cell>
          <cell r="AG129">
            <v>0</v>
          </cell>
          <cell r="AH129">
            <v>0</v>
          </cell>
          <cell r="AI129">
            <v>0</v>
          </cell>
          <cell r="AJ129">
            <v>0</v>
          </cell>
          <cell r="AK129">
            <v>0</v>
          </cell>
          <cell r="AL129">
            <v>0</v>
          </cell>
          <cell r="AM129">
            <v>0</v>
          </cell>
          <cell r="AN129">
            <v>0</v>
          </cell>
          <cell r="AO129">
            <v>0</v>
          </cell>
          <cell r="AP129">
            <v>0</v>
          </cell>
          <cell r="AQ129">
            <v>4000</v>
          </cell>
          <cell r="AR129">
            <v>4</v>
          </cell>
          <cell r="AS129">
            <v>4</v>
          </cell>
          <cell r="AT129">
            <v>0</v>
          </cell>
          <cell r="AU129">
            <v>0</v>
          </cell>
        </row>
        <row r="130">
          <cell r="D130" t="str">
            <v>E22.4</v>
          </cell>
          <cell r="E130" t="str">
            <v>Salle TP de culture cellulaire</v>
          </cell>
          <cell r="F130" t="str">
            <v>TP-CC</v>
          </cell>
          <cell r="G130" t="str">
            <v>-</v>
          </cell>
          <cell r="H130">
            <v>10</v>
          </cell>
          <cell r="I130">
            <v>1</v>
          </cell>
          <cell r="J130">
            <v>55</v>
          </cell>
          <cell r="K130">
            <v>55</v>
          </cell>
          <cell r="L130">
            <v>10</v>
          </cell>
          <cell r="M130">
            <v>10</v>
          </cell>
          <cell r="N130">
            <v>0.6</v>
          </cell>
          <cell r="O130">
            <v>0.59999990463256836</v>
          </cell>
          <cell r="P130">
            <v>10</v>
          </cell>
          <cell r="Q130">
            <v>0.6</v>
          </cell>
          <cell r="R130">
            <v>0.59999990463256836</v>
          </cell>
          <cell r="S130">
            <v>0</v>
          </cell>
          <cell r="T130">
            <v>0</v>
          </cell>
          <cell r="U130">
            <v>0</v>
          </cell>
          <cell r="V130">
            <v>10</v>
          </cell>
          <cell r="W130">
            <v>0.6</v>
          </cell>
          <cell r="X130">
            <v>0.59999990463256836</v>
          </cell>
          <cell r="Y130">
            <v>250</v>
          </cell>
          <cell r="Z130">
            <v>2.5</v>
          </cell>
          <cell r="AA130">
            <v>2.5</v>
          </cell>
          <cell r="AB130">
            <v>125</v>
          </cell>
          <cell r="AC130">
            <v>1.3</v>
          </cell>
          <cell r="AD130">
            <v>1.2999992370605469</v>
          </cell>
          <cell r="AE130">
            <v>0</v>
          </cell>
          <cell r="AF130">
            <v>0</v>
          </cell>
          <cell r="AG130">
            <v>0</v>
          </cell>
          <cell r="AH130">
            <v>0</v>
          </cell>
          <cell r="AI130">
            <v>0</v>
          </cell>
          <cell r="AJ130">
            <v>0</v>
          </cell>
          <cell r="AK130">
            <v>0</v>
          </cell>
          <cell r="AL130">
            <v>0</v>
          </cell>
          <cell r="AM130">
            <v>0</v>
          </cell>
          <cell r="AN130">
            <v>0</v>
          </cell>
          <cell r="AO130">
            <v>0</v>
          </cell>
          <cell r="AP130">
            <v>0</v>
          </cell>
          <cell r="AQ130">
            <v>2500</v>
          </cell>
          <cell r="AR130">
            <v>2.5</v>
          </cell>
          <cell r="AS130">
            <v>2.5</v>
          </cell>
          <cell r="AT130">
            <v>0</v>
          </cell>
          <cell r="AU130">
            <v>0</v>
          </cell>
        </row>
        <row r="131">
          <cell r="D131" t="str">
            <v>E22.5</v>
          </cell>
          <cell r="E131" t="str">
            <v>Salle TP de culture végétale</v>
          </cell>
          <cell r="F131" t="str">
            <v>TP-CV</v>
          </cell>
          <cell r="G131" t="str">
            <v>-</v>
          </cell>
          <cell r="H131">
            <v>2</v>
          </cell>
          <cell r="I131">
            <v>1</v>
          </cell>
          <cell r="J131">
            <v>10</v>
          </cell>
          <cell r="K131">
            <v>10</v>
          </cell>
          <cell r="L131">
            <v>2</v>
          </cell>
          <cell r="M131">
            <v>10</v>
          </cell>
          <cell r="N131">
            <v>0.1</v>
          </cell>
          <cell r="O131">
            <v>9.9999964237213135E-2</v>
          </cell>
          <cell r="P131">
            <v>10</v>
          </cell>
          <cell r="Q131">
            <v>0.1</v>
          </cell>
          <cell r="R131">
            <v>9.9999964237213135E-2</v>
          </cell>
          <cell r="S131">
            <v>0</v>
          </cell>
          <cell r="T131">
            <v>0</v>
          </cell>
          <cell r="U131">
            <v>0</v>
          </cell>
          <cell r="V131">
            <v>10</v>
          </cell>
          <cell r="W131">
            <v>0.1</v>
          </cell>
          <cell r="X131">
            <v>9.9999964237213135E-2</v>
          </cell>
          <cell r="Y131">
            <v>250</v>
          </cell>
          <cell r="Z131">
            <v>0.5</v>
          </cell>
          <cell r="AA131">
            <v>0.5</v>
          </cell>
          <cell r="AB131">
            <v>125</v>
          </cell>
          <cell r="AC131">
            <v>0.30000000000000004</v>
          </cell>
          <cell r="AD131">
            <v>0.29999995231628418</v>
          </cell>
          <cell r="AE131">
            <v>0</v>
          </cell>
          <cell r="AF131">
            <v>0</v>
          </cell>
          <cell r="AG131">
            <v>0</v>
          </cell>
          <cell r="AH131">
            <v>0</v>
          </cell>
          <cell r="AI131">
            <v>0</v>
          </cell>
          <cell r="AJ131">
            <v>0</v>
          </cell>
          <cell r="AK131">
            <v>0</v>
          </cell>
          <cell r="AL131">
            <v>0</v>
          </cell>
          <cell r="AM131">
            <v>0</v>
          </cell>
          <cell r="AN131">
            <v>0</v>
          </cell>
          <cell r="AO131">
            <v>0</v>
          </cell>
          <cell r="AP131">
            <v>0</v>
          </cell>
          <cell r="AQ131">
            <v>2500</v>
          </cell>
          <cell r="AR131">
            <v>2.5</v>
          </cell>
          <cell r="AS131">
            <v>2.5</v>
          </cell>
          <cell r="AT131">
            <v>0</v>
          </cell>
          <cell r="AU131">
            <v>0</v>
          </cell>
        </row>
        <row r="132">
          <cell r="D132" t="str">
            <v>E22.6</v>
          </cell>
          <cell r="E132" t="str">
            <v>Chambre d'incubation</v>
          </cell>
          <cell r="F132" t="str">
            <v>TP-INC</v>
          </cell>
          <cell r="G132" t="str">
            <v>-</v>
          </cell>
          <cell r="H132" t="str">
            <v>-</v>
          </cell>
          <cell r="I132">
            <v>2</v>
          </cell>
          <cell r="J132">
            <v>10</v>
          </cell>
          <cell r="K132">
            <v>20</v>
          </cell>
          <cell r="L132">
            <v>0</v>
          </cell>
          <cell r="M132">
            <v>10</v>
          </cell>
          <cell r="N132">
            <v>0.2</v>
          </cell>
          <cell r="O132">
            <v>0.19999992847442627</v>
          </cell>
          <cell r="P132">
            <v>10</v>
          </cell>
          <cell r="Q132">
            <v>0.2</v>
          </cell>
          <cell r="R132">
            <v>0.19999992847442627</v>
          </cell>
          <cell r="S132">
            <v>0</v>
          </cell>
          <cell r="T132">
            <v>0</v>
          </cell>
          <cell r="U132">
            <v>0</v>
          </cell>
          <cell r="V132">
            <v>10</v>
          </cell>
          <cell r="W132">
            <v>0.2</v>
          </cell>
          <cell r="X132">
            <v>0.19999992847442627</v>
          </cell>
          <cell r="Y132">
            <v>250</v>
          </cell>
          <cell r="Z132">
            <v>0</v>
          </cell>
          <cell r="AA132">
            <v>0</v>
          </cell>
          <cell r="AB132">
            <v>125</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row>
        <row r="133">
          <cell r="D133" t="str">
            <v>E22.7</v>
          </cell>
          <cell r="E133" t="str">
            <v>Chambre froide</v>
          </cell>
          <cell r="F133" t="str">
            <v>TP-CFr</v>
          </cell>
          <cell r="G133" t="str">
            <v>-</v>
          </cell>
          <cell r="H133" t="str">
            <v>-</v>
          </cell>
          <cell r="I133">
            <v>1</v>
          </cell>
          <cell r="J133">
            <v>7</v>
          </cell>
          <cell r="K133">
            <v>7</v>
          </cell>
          <cell r="L133">
            <v>0</v>
          </cell>
          <cell r="M133">
            <v>5</v>
          </cell>
          <cell r="N133">
            <v>0.1</v>
          </cell>
          <cell r="O133">
            <v>9.9999964237213135E-2</v>
          </cell>
          <cell r="P133">
            <v>10</v>
          </cell>
          <cell r="Q133">
            <v>0.1</v>
          </cell>
          <cell r="R133">
            <v>9.9999964237213135E-2</v>
          </cell>
          <cell r="S133">
            <v>0</v>
          </cell>
          <cell r="T133">
            <v>0</v>
          </cell>
          <cell r="U133">
            <v>0</v>
          </cell>
          <cell r="V133">
            <v>10</v>
          </cell>
          <cell r="W133">
            <v>0.1</v>
          </cell>
          <cell r="X133">
            <v>9.9999964237213135E-2</v>
          </cell>
          <cell r="Y133">
            <v>250</v>
          </cell>
          <cell r="Z133">
            <v>0</v>
          </cell>
          <cell r="AA133">
            <v>0</v>
          </cell>
          <cell r="AB133">
            <v>125</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2000</v>
          </cell>
          <cell r="AR133">
            <v>2</v>
          </cell>
          <cell r="AS133">
            <v>2</v>
          </cell>
          <cell r="AT133">
            <v>0</v>
          </cell>
          <cell r="AU133">
            <v>0</v>
          </cell>
        </row>
        <row r="134">
          <cell r="D134" t="str">
            <v>E22.8</v>
          </cell>
          <cell r="E134" t="str">
            <v>Salle des balances</v>
          </cell>
          <cell r="F134" t="str">
            <v>TP-BAL</v>
          </cell>
          <cell r="G134" t="str">
            <v>-</v>
          </cell>
          <cell r="H134" t="str">
            <v>-</v>
          </cell>
          <cell r="I134">
            <v>1</v>
          </cell>
          <cell r="J134">
            <v>15</v>
          </cell>
          <cell r="K134">
            <v>15</v>
          </cell>
          <cell r="L134">
            <v>0</v>
          </cell>
          <cell r="M134">
            <v>10</v>
          </cell>
          <cell r="N134">
            <v>0.2</v>
          </cell>
          <cell r="O134">
            <v>0.19999992847442627</v>
          </cell>
          <cell r="P134">
            <v>0</v>
          </cell>
          <cell r="Q134">
            <v>0</v>
          </cell>
          <cell r="R134">
            <v>0</v>
          </cell>
          <cell r="S134">
            <v>0</v>
          </cell>
          <cell r="T134">
            <v>0</v>
          </cell>
          <cell r="U134">
            <v>0</v>
          </cell>
          <cell r="V134">
            <v>10</v>
          </cell>
          <cell r="W134">
            <v>0.2</v>
          </cell>
          <cell r="X134">
            <v>0.19999992847442627</v>
          </cell>
          <cell r="Y134">
            <v>250</v>
          </cell>
          <cell r="Z134">
            <v>0</v>
          </cell>
          <cell r="AA134">
            <v>0</v>
          </cell>
          <cell r="AB134">
            <v>125</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row>
        <row r="135">
          <cell r="D135" t="str">
            <v>E22.9</v>
          </cell>
          <cell r="E135" t="str">
            <v>Stockage matériel</v>
          </cell>
          <cell r="F135" t="str">
            <v>TP-STC</v>
          </cell>
          <cell r="G135" t="str">
            <v>-</v>
          </cell>
          <cell r="H135" t="str">
            <v>-</v>
          </cell>
          <cell r="I135">
            <v>1</v>
          </cell>
          <cell r="J135">
            <v>60</v>
          </cell>
          <cell r="K135">
            <v>60</v>
          </cell>
          <cell r="L135">
            <v>0</v>
          </cell>
          <cell r="M135">
            <v>5</v>
          </cell>
          <cell r="N135">
            <v>0.3</v>
          </cell>
          <cell r="O135">
            <v>0.29999995231628418</v>
          </cell>
          <cell r="P135">
            <v>10</v>
          </cell>
          <cell r="Q135">
            <v>0.6</v>
          </cell>
          <cell r="R135">
            <v>0.59999990463256836</v>
          </cell>
          <cell r="S135">
            <v>0</v>
          </cell>
          <cell r="T135">
            <v>0</v>
          </cell>
          <cell r="U135">
            <v>0</v>
          </cell>
          <cell r="V135">
            <v>0</v>
          </cell>
          <cell r="W135">
            <v>0</v>
          </cell>
          <cell r="X135">
            <v>0</v>
          </cell>
          <cell r="Y135">
            <v>0</v>
          </cell>
          <cell r="Z135">
            <v>0</v>
          </cell>
          <cell r="AA135">
            <v>0</v>
          </cell>
          <cell r="AB135">
            <v>0</v>
          </cell>
          <cell r="AC135">
            <v>0</v>
          </cell>
          <cell r="AD135">
            <v>0</v>
          </cell>
          <cell r="AE135">
            <v>200</v>
          </cell>
          <cell r="AF135">
            <v>0.2</v>
          </cell>
          <cell r="AG135">
            <v>0.19999992847442627</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row>
        <row r="136">
          <cell r="D136" t="str">
            <v>E22.10</v>
          </cell>
          <cell r="E136" t="str">
            <v>Stockage terreau, pots, phyto</v>
          </cell>
          <cell r="F136" t="str">
            <v>TP-PHYT</v>
          </cell>
          <cell r="G136" t="str">
            <v>-</v>
          </cell>
          <cell r="H136" t="str">
            <v>-</v>
          </cell>
          <cell r="I136">
            <v>1</v>
          </cell>
          <cell r="J136">
            <v>9</v>
          </cell>
          <cell r="K136">
            <v>9</v>
          </cell>
          <cell r="L136">
            <v>0</v>
          </cell>
          <cell r="M136">
            <v>5</v>
          </cell>
          <cell r="N136">
            <v>0.1</v>
          </cell>
          <cell r="O136">
            <v>9.9999964237213135E-2</v>
          </cell>
          <cell r="P136">
            <v>10</v>
          </cell>
          <cell r="Q136">
            <v>0.1</v>
          </cell>
          <cell r="R136">
            <v>9.9999964237213135E-2</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500</v>
          </cell>
          <cell r="AR136">
            <v>0.5</v>
          </cell>
          <cell r="AS136">
            <v>0.5</v>
          </cell>
          <cell r="AT136">
            <v>0</v>
          </cell>
          <cell r="AU136">
            <v>0</v>
          </cell>
        </row>
        <row r="137">
          <cell r="D137" t="str">
            <v>E22.11</v>
          </cell>
          <cell r="E137" t="str">
            <v>Stockage produits chimiques</v>
          </cell>
          <cell r="F137" t="str">
            <v>TP-CHIMb</v>
          </cell>
          <cell r="G137" t="str">
            <v>-</v>
          </cell>
          <cell r="H137" t="str">
            <v>-</v>
          </cell>
          <cell r="I137">
            <v>1</v>
          </cell>
          <cell r="J137">
            <v>18</v>
          </cell>
          <cell r="K137">
            <v>18</v>
          </cell>
          <cell r="L137">
            <v>0</v>
          </cell>
          <cell r="M137">
            <v>5</v>
          </cell>
          <cell r="N137">
            <v>0.1</v>
          </cell>
          <cell r="O137">
            <v>9.9999964237213135E-2</v>
          </cell>
          <cell r="P137">
            <v>10</v>
          </cell>
          <cell r="Q137">
            <v>0.2</v>
          </cell>
          <cell r="R137">
            <v>0.19999992847442627</v>
          </cell>
          <cell r="S137">
            <v>0</v>
          </cell>
          <cell r="T137">
            <v>0</v>
          </cell>
          <cell r="U137">
            <v>0</v>
          </cell>
          <cell r="V137">
            <v>0</v>
          </cell>
          <cell r="W137">
            <v>0</v>
          </cell>
          <cell r="X137">
            <v>0</v>
          </cell>
          <cell r="Y137">
            <v>0</v>
          </cell>
          <cell r="Z137">
            <v>0</v>
          </cell>
          <cell r="AA137">
            <v>0</v>
          </cell>
          <cell r="AB137">
            <v>0</v>
          </cell>
          <cell r="AC137">
            <v>0</v>
          </cell>
          <cell r="AD137">
            <v>0</v>
          </cell>
          <cell r="AE137">
            <v>500</v>
          </cell>
          <cell r="AF137">
            <v>0.5</v>
          </cell>
          <cell r="AG137">
            <v>0.5</v>
          </cell>
          <cell r="AH137">
            <v>0</v>
          </cell>
          <cell r="AI137">
            <v>0</v>
          </cell>
          <cell r="AJ137">
            <v>0</v>
          </cell>
          <cell r="AK137">
            <v>0</v>
          </cell>
          <cell r="AL137">
            <v>0</v>
          </cell>
          <cell r="AM137">
            <v>0</v>
          </cell>
          <cell r="AN137">
            <v>0</v>
          </cell>
          <cell r="AO137">
            <v>0</v>
          </cell>
          <cell r="AP137">
            <v>0</v>
          </cell>
          <cell r="AQ137">
            <v>0</v>
          </cell>
          <cell r="AR137">
            <v>0</v>
          </cell>
          <cell r="AS137">
            <v>0</v>
          </cell>
          <cell r="AT137">
            <v>1000</v>
          </cell>
          <cell r="AU137">
            <v>1</v>
          </cell>
        </row>
        <row r="138">
          <cell r="D138" t="str">
            <v>E22.12</v>
          </cell>
          <cell r="E138" t="str">
            <v>Laverie</v>
          </cell>
          <cell r="F138" t="str">
            <v>TP-LAVb</v>
          </cell>
          <cell r="G138" t="str">
            <v>-</v>
          </cell>
          <cell r="H138">
            <v>10</v>
          </cell>
          <cell r="I138">
            <v>1</v>
          </cell>
          <cell r="J138">
            <v>40</v>
          </cell>
          <cell r="K138">
            <v>40</v>
          </cell>
          <cell r="L138">
            <v>10</v>
          </cell>
          <cell r="M138">
            <v>10</v>
          </cell>
          <cell r="N138">
            <v>0.4</v>
          </cell>
          <cell r="O138">
            <v>0.39999985694885254</v>
          </cell>
          <cell r="P138">
            <v>10</v>
          </cell>
          <cell r="Q138">
            <v>0.4</v>
          </cell>
          <cell r="R138">
            <v>0.39999985694885254</v>
          </cell>
          <cell r="S138">
            <v>0</v>
          </cell>
          <cell r="T138">
            <v>0</v>
          </cell>
          <cell r="U138">
            <v>0</v>
          </cell>
          <cell r="V138">
            <v>10</v>
          </cell>
          <cell r="W138">
            <v>0.4</v>
          </cell>
          <cell r="X138">
            <v>0.39999985694885254</v>
          </cell>
          <cell r="Y138">
            <v>0</v>
          </cell>
          <cell r="Z138">
            <v>0</v>
          </cell>
          <cell r="AA138">
            <v>0</v>
          </cell>
          <cell r="AB138">
            <v>0</v>
          </cell>
          <cell r="AC138">
            <v>0</v>
          </cell>
          <cell r="AD138">
            <v>0</v>
          </cell>
          <cell r="AE138">
            <v>0</v>
          </cell>
          <cell r="AF138">
            <v>0</v>
          </cell>
          <cell r="AG138">
            <v>0</v>
          </cell>
          <cell r="AH138">
            <v>0</v>
          </cell>
          <cell r="AI138">
            <v>0</v>
          </cell>
          <cell r="AJ138">
            <v>0</v>
          </cell>
          <cell r="AK138">
            <v>10000</v>
          </cell>
          <cell r="AL138">
            <v>10</v>
          </cell>
          <cell r="AM138">
            <v>10</v>
          </cell>
          <cell r="AN138">
            <v>0</v>
          </cell>
          <cell r="AO138">
            <v>0</v>
          </cell>
          <cell r="AP138">
            <v>0</v>
          </cell>
          <cell r="AQ138">
            <v>0</v>
          </cell>
          <cell r="AR138">
            <v>0</v>
          </cell>
          <cell r="AS138">
            <v>0</v>
          </cell>
          <cell r="AT138">
            <v>0</v>
          </cell>
          <cell r="AU138">
            <v>0</v>
          </cell>
        </row>
        <row r="139">
          <cell r="D139" t="str">
            <v>E22.13</v>
          </cell>
          <cell r="E139" t="str">
            <v>Déchets biologiques</v>
          </cell>
          <cell r="F139" t="str">
            <v>TP-DECb</v>
          </cell>
          <cell r="G139" t="str">
            <v>-</v>
          </cell>
          <cell r="H139" t="str">
            <v>-</v>
          </cell>
          <cell r="I139">
            <v>1</v>
          </cell>
          <cell r="J139">
            <v>5</v>
          </cell>
          <cell r="K139">
            <v>5</v>
          </cell>
          <cell r="L139">
            <v>0</v>
          </cell>
          <cell r="M139">
            <v>5</v>
          </cell>
          <cell r="N139">
            <v>0.1</v>
          </cell>
          <cell r="O139">
            <v>9.9999964237213135E-2</v>
          </cell>
          <cell r="P139">
            <v>10</v>
          </cell>
          <cell r="Q139">
            <v>0.1</v>
          </cell>
          <cell r="R139">
            <v>9.9999964237213135E-2</v>
          </cell>
          <cell r="S139">
            <v>0</v>
          </cell>
          <cell r="T139">
            <v>0</v>
          </cell>
          <cell r="U139">
            <v>0</v>
          </cell>
          <cell r="V139">
            <v>0</v>
          </cell>
          <cell r="W139">
            <v>0</v>
          </cell>
          <cell r="X139">
            <v>0</v>
          </cell>
          <cell r="Y139">
            <v>0</v>
          </cell>
          <cell r="Z139">
            <v>0</v>
          </cell>
          <cell r="AA139">
            <v>0</v>
          </cell>
          <cell r="AB139">
            <v>0</v>
          </cell>
          <cell r="AC139">
            <v>0</v>
          </cell>
          <cell r="AD139">
            <v>0</v>
          </cell>
          <cell r="AE139">
            <v>500</v>
          </cell>
          <cell r="AF139">
            <v>0.5</v>
          </cell>
          <cell r="AG139">
            <v>0.5</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row>
        <row r="140">
          <cell r="D140" t="str">
            <v>E22.14</v>
          </cell>
          <cell r="E140" t="str">
            <v>Salle de préparation</v>
          </cell>
          <cell r="F140" t="str">
            <v>TP-PREP</v>
          </cell>
          <cell r="G140" t="str">
            <v>-</v>
          </cell>
          <cell r="H140">
            <v>10</v>
          </cell>
          <cell r="I140">
            <v>1</v>
          </cell>
          <cell r="J140">
            <v>40</v>
          </cell>
          <cell r="K140">
            <v>40</v>
          </cell>
          <cell r="L140">
            <v>10</v>
          </cell>
          <cell r="M140">
            <v>10</v>
          </cell>
          <cell r="N140">
            <v>0.4</v>
          </cell>
          <cell r="O140">
            <v>0.39999985694885254</v>
          </cell>
          <cell r="P140">
            <v>10</v>
          </cell>
          <cell r="Q140">
            <v>0.4</v>
          </cell>
          <cell r="R140">
            <v>0.39999985694885254</v>
          </cell>
          <cell r="S140">
            <v>0</v>
          </cell>
          <cell r="T140">
            <v>0</v>
          </cell>
          <cell r="U140">
            <v>0</v>
          </cell>
          <cell r="V140">
            <v>10</v>
          </cell>
          <cell r="W140">
            <v>0.4</v>
          </cell>
          <cell r="X140">
            <v>0.39999985694885254</v>
          </cell>
          <cell r="Y140">
            <v>250</v>
          </cell>
          <cell r="Z140">
            <v>2.5</v>
          </cell>
          <cell r="AA140">
            <v>2.5</v>
          </cell>
          <cell r="AB140">
            <v>125</v>
          </cell>
          <cell r="AC140">
            <v>1.3</v>
          </cell>
          <cell r="AD140">
            <v>1.2999992370605469</v>
          </cell>
          <cell r="AE140">
            <v>0</v>
          </cell>
          <cell r="AF140">
            <v>0</v>
          </cell>
          <cell r="AG140">
            <v>0</v>
          </cell>
          <cell r="AH140">
            <v>0</v>
          </cell>
          <cell r="AI140">
            <v>0</v>
          </cell>
          <cell r="AJ140">
            <v>0</v>
          </cell>
          <cell r="AK140">
            <v>0</v>
          </cell>
          <cell r="AL140">
            <v>0</v>
          </cell>
          <cell r="AM140">
            <v>0</v>
          </cell>
          <cell r="AN140">
            <v>0</v>
          </cell>
          <cell r="AO140">
            <v>0</v>
          </cell>
          <cell r="AP140">
            <v>0</v>
          </cell>
          <cell r="AQ140">
            <v>2000</v>
          </cell>
          <cell r="AR140">
            <v>2</v>
          </cell>
          <cell r="AS140">
            <v>2</v>
          </cell>
          <cell r="AT140">
            <v>0</v>
          </cell>
          <cell r="AU140">
            <v>0</v>
          </cell>
        </row>
        <row r="141">
          <cell r="D141" t="str">
            <v>E23</v>
          </cell>
          <cell r="E141" t="str">
            <v>Espace microbiologie L2</v>
          </cell>
          <cell r="F141">
            <v>0</v>
          </cell>
          <cell r="G141">
            <v>0</v>
          </cell>
          <cell r="H141">
            <v>0</v>
          </cell>
          <cell r="I141">
            <v>0</v>
          </cell>
          <cell r="J141">
            <v>0</v>
          </cell>
          <cell r="K141">
            <v>193</v>
          </cell>
          <cell r="L141">
            <v>0</v>
          </cell>
          <cell r="M141">
            <v>0</v>
          </cell>
          <cell r="N141">
            <v>2.0000000000000004</v>
          </cell>
          <cell r="O141">
            <v>2</v>
          </cell>
          <cell r="P141">
            <v>2</v>
          </cell>
          <cell r="Q141">
            <v>2.1000000000000005</v>
          </cell>
          <cell r="R141">
            <v>2.0999984741210938</v>
          </cell>
          <cell r="S141">
            <v>2.0999984741210938</v>
          </cell>
          <cell r="T141">
            <v>0</v>
          </cell>
          <cell r="U141">
            <v>0</v>
          </cell>
          <cell r="V141">
            <v>0</v>
          </cell>
          <cell r="W141">
            <v>1.8000000000000005</v>
          </cell>
          <cell r="X141">
            <v>1.7999992370605469</v>
          </cell>
          <cell r="Y141">
            <v>1.7999992370605469</v>
          </cell>
          <cell r="Z141">
            <v>8.8000000000000007</v>
          </cell>
          <cell r="AA141">
            <v>8.7999954223632813</v>
          </cell>
          <cell r="AB141">
            <v>8.7999954223632813</v>
          </cell>
          <cell r="AC141">
            <v>4.5</v>
          </cell>
          <cell r="AD141">
            <v>4.5</v>
          </cell>
          <cell r="AE141">
            <v>4.5</v>
          </cell>
          <cell r="AF141">
            <v>1.1000000000000001</v>
          </cell>
          <cell r="AG141">
            <v>1.0999994277954102</v>
          </cell>
          <cell r="AH141">
            <v>1.0999994277954102</v>
          </cell>
          <cell r="AI141">
            <v>0</v>
          </cell>
          <cell r="AJ141">
            <v>0</v>
          </cell>
          <cell r="AK141">
            <v>0</v>
          </cell>
          <cell r="AL141">
            <v>0</v>
          </cell>
          <cell r="AM141">
            <v>0</v>
          </cell>
          <cell r="AN141">
            <v>0</v>
          </cell>
          <cell r="AO141">
            <v>0</v>
          </cell>
          <cell r="AP141">
            <v>0</v>
          </cell>
          <cell r="AQ141">
            <v>0</v>
          </cell>
          <cell r="AR141">
            <v>8.5</v>
          </cell>
          <cell r="AS141">
            <v>8.5</v>
          </cell>
          <cell r="AT141">
            <v>8.5</v>
          </cell>
          <cell r="AU141">
            <v>0</v>
          </cell>
        </row>
        <row r="142">
          <cell r="D142" t="str">
            <v>E23.1</v>
          </cell>
          <cell r="E142" t="str">
            <v>Sas et vestiaire</v>
          </cell>
          <cell r="F142" t="str">
            <v>L2-SAS</v>
          </cell>
          <cell r="G142" t="str">
            <v>-</v>
          </cell>
          <cell r="H142">
            <v>25</v>
          </cell>
          <cell r="I142">
            <v>1</v>
          </cell>
          <cell r="J142">
            <v>25</v>
          </cell>
          <cell r="K142">
            <v>25</v>
          </cell>
          <cell r="L142">
            <v>25</v>
          </cell>
          <cell r="M142">
            <v>5</v>
          </cell>
          <cell r="N142">
            <v>0.2</v>
          </cell>
          <cell r="O142">
            <v>0.19999992847442627</v>
          </cell>
          <cell r="P142">
            <v>10</v>
          </cell>
          <cell r="Q142">
            <v>0.30000000000000004</v>
          </cell>
          <cell r="R142">
            <v>0.29999995231628418</v>
          </cell>
          <cell r="S142">
            <v>0</v>
          </cell>
          <cell r="T142">
            <v>0</v>
          </cell>
          <cell r="U142">
            <v>0</v>
          </cell>
          <cell r="V142">
            <v>10</v>
          </cell>
          <cell r="W142">
            <v>0.30000000000000004</v>
          </cell>
          <cell r="X142">
            <v>0.29999995231628418</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row>
        <row r="143">
          <cell r="D143" t="str">
            <v>E23.2</v>
          </cell>
          <cell r="E143" t="str">
            <v>Salle TP microbiologie L2</v>
          </cell>
          <cell r="F143" t="str">
            <v>L2-TP</v>
          </cell>
          <cell r="G143" t="str">
            <v>-</v>
          </cell>
          <cell r="H143">
            <v>25</v>
          </cell>
          <cell r="I143">
            <v>1</v>
          </cell>
          <cell r="J143">
            <v>90</v>
          </cell>
          <cell r="K143">
            <v>90</v>
          </cell>
          <cell r="L143">
            <v>25</v>
          </cell>
          <cell r="M143">
            <v>10</v>
          </cell>
          <cell r="N143">
            <v>0.9</v>
          </cell>
          <cell r="O143">
            <v>0.89999961853027344</v>
          </cell>
          <cell r="P143">
            <v>10</v>
          </cell>
          <cell r="Q143">
            <v>0.9</v>
          </cell>
          <cell r="R143">
            <v>0.89999961853027344</v>
          </cell>
          <cell r="S143">
            <v>0</v>
          </cell>
          <cell r="T143">
            <v>0</v>
          </cell>
          <cell r="U143">
            <v>0</v>
          </cell>
          <cell r="V143">
            <v>10</v>
          </cell>
          <cell r="W143">
            <v>0.9</v>
          </cell>
          <cell r="X143">
            <v>0.89999961853027344</v>
          </cell>
          <cell r="Y143">
            <v>250</v>
          </cell>
          <cell r="Z143">
            <v>6.3</v>
          </cell>
          <cell r="AA143">
            <v>6.2999992370605469</v>
          </cell>
          <cell r="AB143">
            <v>125</v>
          </cell>
          <cell r="AC143">
            <v>3.2</v>
          </cell>
          <cell r="AD143">
            <v>3.1999988555908203</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row>
        <row r="144">
          <cell r="D144" t="str">
            <v>E23.3</v>
          </cell>
          <cell r="E144" t="str">
            <v>Salle des étuves</v>
          </cell>
          <cell r="F144" t="str">
            <v>L2-ETV</v>
          </cell>
          <cell r="G144" t="str">
            <v>-</v>
          </cell>
          <cell r="H144" t="str">
            <v>-</v>
          </cell>
          <cell r="I144">
            <v>1</v>
          </cell>
          <cell r="J144">
            <v>10</v>
          </cell>
          <cell r="K144">
            <v>10</v>
          </cell>
          <cell r="L144">
            <v>0</v>
          </cell>
          <cell r="M144">
            <v>5</v>
          </cell>
          <cell r="N144">
            <v>0.1</v>
          </cell>
          <cell r="O144">
            <v>9.9999964237213135E-2</v>
          </cell>
          <cell r="P144">
            <v>10</v>
          </cell>
          <cell r="Q144">
            <v>0.1</v>
          </cell>
          <cell r="R144">
            <v>9.9999964237213135E-2</v>
          </cell>
          <cell r="S144">
            <v>0</v>
          </cell>
          <cell r="T144">
            <v>0</v>
          </cell>
          <cell r="U144">
            <v>0</v>
          </cell>
          <cell r="V144">
            <v>10</v>
          </cell>
          <cell r="W144">
            <v>0.1</v>
          </cell>
          <cell r="X144">
            <v>9.9999964237213135E-2</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4000</v>
          </cell>
          <cell r="AR144">
            <v>4</v>
          </cell>
          <cell r="AS144">
            <v>4</v>
          </cell>
          <cell r="AT144">
            <v>0</v>
          </cell>
          <cell r="AU144">
            <v>0</v>
          </cell>
        </row>
        <row r="145">
          <cell r="D145" t="str">
            <v>E23.4</v>
          </cell>
          <cell r="E145" t="str">
            <v>Stockage</v>
          </cell>
          <cell r="F145" t="str">
            <v>L2-STC</v>
          </cell>
          <cell r="G145" t="str">
            <v>-</v>
          </cell>
          <cell r="H145" t="str">
            <v>-</v>
          </cell>
          <cell r="I145">
            <v>1</v>
          </cell>
          <cell r="J145">
            <v>10</v>
          </cell>
          <cell r="K145">
            <v>10</v>
          </cell>
          <cell r="L145">
            <v>0</v>
          </cell>
          <cell r="M145">
            <v>5</v>
          </cell>
          <cell r="N145">
            <v>0.1</v>
          </cell>
          <cell r="O145">
            <v>9.9999964237213135E-2</v>
          </cell>
          <cell r="P145">
            <v>10</v>
          </cell>
          <cell r="Q145">
            <v>0.1</v>
          </cell>
          <cell r="R145">
            <v>9.9999964237213135E-2</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row>
        <row r="146">
          <cell r="D146" t="str">
            <v>E23.5</v>
          </cell>
          <cell r="E146" t="str">
            <v>Local autoclave &amp; régénération d'eau</v>
          </cell>
          <cell r="F146" t="str">
            <v>L2-AUT</v>
          </cell>
          <cell r="G146" t="str">
            <v>-</v>
          </cell>
          <cell r="H146" t="str">
            <v>-</v>
          </cell>
          <cell r="I146">
            <v>1</v>
          </cell>
          <cell r="J146">
            <v>10</v>
          </cell>
          <cell r="K146">
            <v>10</v>
          </cell>
          <cell r="L146">
            <v>0</v>
          </cell>
          <cell r="M146">
            <v>5</v>
          </cell>
          <cell r="N146">
            <v>0.1</v>
          </cell>
          <cell r="O146">
            <v>9.9999964237213135E-2</v>
          </cell>
          <cell r="P146">
            <v>10</v>
          </cell>
          <cell r="Q146">
            <v>0.1</v>
          </cell>
          <cell r="R146">
            <v>9.9999964237213135E-2</v>
          </cell>
          <cell r="S146">
            <v>0</v>
          </cell>
          <cell r="T146">
            <v>0</v>
          </cell>
          <cell r="U146">
            <v>0</v>
          </cell>
          <cell r="V146">
            <v>10</v>
          </cell>
          <cell r="W146">
            <v>0.1</v>
          </cell>
          <cell r="X146">
            <v>9.9999964237213135E-2</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3000</v>
          </cell>
          <cell r="AR146">
            <v>3</v>
          </cell>
          <cell r="AS146">
            <v>3</v>
          </cell>
          <cell r="AT146">
            <v>0</v>
          </cell>
          <cell r="AU146">
            <v>0</v>
          </cell>
        </row>
        <row r="147">
          <cell r="D147" t="str">
            <v>E23.6</v>
          </cell>
          <cell r="E147" t="str">
            <v>Local déchets chimiques et microbiologiques</v>
          </cell>
          <cell r="F147" t="str">
            <v>L2-DEC</v>
          </cell>
          <cell r="G147" t="str">
            <v>-</v>
          </cell>
          <cell r="H147" t="str">
            <v>-</v>
          </cell>
          <cell r="I147">
            <v>1</v>
          </cell>
          <cell r="J147">
            <v>5</v>
          </cell>
          <cell r="K147">
            <v>5</v>
          </cell>
          <cell r="L147">
            <v>0</v>
          </cell>
          <cell r="M147">
            <v>5</v>
          </cell>
          <cell r="N147">
            <v>0.1</v>
          </cell>
          <cell r="O147">
            <v>9.9999964237213135E-2</v>
          </cell>
          <cell r="P147">
            <v>10</v>
          </cell>
          <cell r="Q147">
            <v>0.1</v>
          </cell>
          <cell r="R147">
            <v>9.9999964237213135E-2</v>
          </cell>
          <cell r="S147">
            <v>0</v>
          </cell>
          <cell r="T147">
            <v>0</v>
          </cell>
          <cell r="U147">
            <v>0</v>
          </cell>
          <cell r="V147">
            <v>0</v>
          </cell>
          <cell r="W147">
            <v>0</v>
          </cell>
          <cell r="X147">
            <v>0</v>
          </cell>
          <cell r="Y147">
            <v>0</v>
          </cell>
          <cell r="Z147">
            <v>0</v>
          </cell>
          <cell r="AA147">
            <v>0</v>
          </cell>
          <cell r="AB147">
            <v>0</v>
          </cell>
          <cell r="AC147">
            <v>0</v>
          </cell>
          <cell r="AD147">
            <v>0</v>
          </cell>
          <cell r="AE147">
            <v>50</v>
          </cell>
          <cell r="AF147">
            <v>0.1</v>
          </cell>
          <cell r="AG147">
            <v>9.9999964237213135E-2</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row>
        <row r="148">
          <cell r="D148" t="str">
            <v>E23.7</v>
          </cell>
          <cell r="E148" t="str">
            <v>Salle de préparation des milieux de culture et laverie</v>
          </cell>
          <cell r="F148" t="str">
            <v>L2-PREP1</v>
          </cell>
          <cell r="G148" t="str">
            <v>-</v>
          </cell>
          <cell r="H148" t="str">
            <v>-</v>
          </cell>
          <cell r="I148">
            <v>1</v>
          </cell>
          <cell r="J148">
            <v>18</v>
          </cell>
          <cell r="K148">
            <v>18</v>
          </cell>
          <cell r="L148">
            <v>0</v>
          </cell>
          <cell r="M148">
            <v>10</v>
          </cell>
          <cell r="N148">
            <v>0.2</v>
          </cell>
          <cell r="O148">
            <v>0.19999992847442627</v>
          </cell>
          <cell r="P148">
            <v>10</v>
          </cell>
          <cell r="Q148">
            <v>0.2</v>
          </cell>
          <cell r="R148">
            <v>0.19999992847442627</v>
          </cell>
          <cell r="S148">
            <v>0</v>
          </cell>
          <cell r="T148">
            <v>0</v>
          </cell>
          <cell r="U148">
            <v>0</v>
          </cell>
          <cell r="V148">
            <v>10</v>
          </cell>
          <cell r="W148">
            <v>0.2</v>
          </cell>
          <cell r="X148">
            <v>0.19999992847442627</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1000</v>
          </cell>
          <cell r="AR148">
            <v>1</v>
          </cell>
          <cell r="AS148">
            <v>1</v>
          </cell>
          <cell r="AT148">
            <v>0</v>
          </cell>
          <cell r="AU148">
            <v>0</v>
          </cell>
        </row>
        <row r="149">
          <cell r="D149" t="str">
            <v>E23.8</v>
          </cell>
          <cell r="E149" t="str">
            <v>Salle de préparation des ensemencements</v>
          </cell>
          <cell r="F149" t="str">
            <v>L2-PREP2</v>
          </cell>
          <cell r="G149" t="str">
            <v>-</v>
          </cell>
          <cell r="H149" t="str">
            <v>-</v>
          </cell>
          <cell r="I149">
            <v>1</v>
          </cell>
          <cell r="J149">
            <v>10</v>
          </cell>
          <cell r="K149">
            <v>10</v>
          </cell>
          <cell r="L149">
            <v>0</v>
          </cell>
          <cell r="M149">
            <v>10</v>
          </cell>
          <cell r="N149">
            <v>0.1</v>
          </cell>
          <cell r="O149">
            <v>9.9999964237213135E-2</v>
          </cell>
          <cell r="P149">
            <v>10</v>
          </cell>
          <cell r="Q149">
            <v>0.1</v>
          </cell>
          <cell r="R149">
            <v>9.9999964237213135E-2</v>
          </cell>
          <cell r="S149">
            <v>0</v>
          </cell>
          <cell r="T149">
            <v>0</v>
          </cell>
          <cell r="U149">
            <v>0</v>
          </cell>
          <cell r="V149">
            <v>10</v>
          </cell>
          <cell r="W149">
            <v>0.1</v>
          </cell>
          <cell r="X149">
            <v>9.9999964237213135E-2</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500</v>
          </cell>
          <cell r="AR149">
            <v>0.5</v>
          </cell>
          <cell r="AS149">
            <v>0.5</v>
          </cell>
          <cell r="AT149">
            <v>0</v>
          </cell>
          <cell r="AU149">
            <v>0</v>
          </cell>
        </row>
        <row r="150">
          <cell r="D150" t="str">
            <v>E23.9</v>
          </cell>
          <cell r="E150" t="str">
            <v>Chambre froide (réfrigérateurs et congélateurs)</v>
          </cell>
          <cell r="F150" t="str">
            <v>L2-CF</v>
          </cell>
          <cell r="G150" t="str">
            <v>-</v>
          </cell>
          <cell r="H150" t="str">
            <v>-</v>
          </cell>
          <cell r="I150">
            <v>1</v>
          </cell>
          <cell r="J150">
            <v>5</v>
          </cell>
          <cell r="K150">
            <v>5</v>
          </cell>
          <cell r="L150">
            <v>0</v>
          </cell>
          <cell r="M150">
            <v>5</v>
          </cell>
          <cell r="N150">
            <v>0.1</v>
          </cell>
          <cell r="O150">
            <v>9.9999964237213135E-2</v>
          </cell>
          <cell r="P150">
            <v>10</v>
          </cell>
          <cell r="Q150">
            <v>0.1</v>
          </cell>
          <cell r="R150">
            <v>9.9999964237213135E-2</v>
          </cell>
          <cell r="S150">
            <v>0</v>
          </cell>
          <cell r="T150">
            <v>0</v>
          </cell>
          <cell r="U150">
            <v>0</v>
          </cell>
          <cell r="V150">
            <v>0</v>
          </cell>
          <cell r="W150">
            <v>0</v>
          </cell>
          <cell r="X150">
            <v>0</v>
          </cell>
          <cell r="Y150">
            <v>0</v>
          </cell>
          <cell r="Z150">
            <v>0</v>
          </cell>
          <cell r="AA150">
            <v>0</v>
          </cell>
          <cell r="AB150">
            <v>0</v>
          </cell>
          <cell r="AC150">
            <v>0</v>
          </cell>
          <cell r="AD150">
            <v>0</v>
          </cell>
          <cell r="AE150">
            <v>1000</v>
          </cell>
          <cell r="AF150">
            <v>1</v>
          </cell>
          <cell r="AG150">
            <v>1</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row>
        <row r="151">
          <cell r="D151" t="str">
            <v>E23.10</v>
          </cell>
          <cell r="E151" t="str">
            <v>Salle de microscopie</v>
          </cell>
          <cell r="F151" t="str">
            <v>L2-MIC</v>
          </cell>
          <cell r="G151" t="str">
            <v>-</v>
          </cell>
          <cell r="H151" t="str">
            <v>-</v>
          </cell>
          <cell r="I151">
            <v>1</v>
          </cell>
          <cell r="J151">
            <v>10</v>
          </cell>
          <cell r="K151">
            <v>10</v>
          </cell>
          <cell r="L151">
            <v>10</v>
          </cell>
          <cell r="M151">
            <v>10</v>
          </cell>
          <cell r="N151">
            <v>0.1</v>
          </cell>
          <cell r="O151">
            <v>9.9999964237213135E-2</v>
          </cell>
          <cell r="P151">
            <v>10</v>
          </cell>
          <cell r="Q151">
            <v>0.1</v>
          </cell>
          <cell r="R151">
            <v>9.9999964237213135E-2</v>
          </cell>
          <cell r="S151">
            <v>0</v>
          </cell>
          <cell r="T151">
            <v>0</v>
          </cell>
          <cell r="U151">
            <v>0</v>
          </cell>
          <cell r="V151">
            <v>10</v>
          </cell>
          <cell r="W151">
            <v>0.1</v>
          </cell>
          <cell r="X151">
            <v>9.9999964237213135E-2</v>
          </cell>
          <cell r="Y151">
            <v>250</v>
          </cell>
          <cell r="Z151">
            <v>2.5</v>
          </cell>
          <cell r="AA151">
            <v>2.5</v>
          </cell>
          <cell r="AB151">
            <v>125</v>
          </cell>
          <cell r="AC151">
            <v>1.3</v>
          </cell>
          <cell r="AD151">
            <v>1.2999992370605469</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row>
        <row r="152">
          <cell r="D152" t="str">
            <v>E24</v>
          </cell>
          <cell r="E152" t="str">
            <v>Espace analyse TP - A</v>
          </cell>
          <cell r="F152">
            <v>0</v>
          </cell>
          <cell r="G152">
            <v>0</v>
          </cell>
          <cell r="H152">
            <v>0</v>
          </cell>
          <cell r="I152">
            <v>0</v>
          </cell>
          <cell r="J152">
            <v>0</v>
          </cell>
          <cell r="K152">
            <v>40</v>
          </cell>
          <cell r="L152">
            <v>0</v>
          </cell>
          <cell r="M152">
            <v>0</v>
          </cell>
          <cell r="N152">
            <v>0.4</v>
          </cell>
          <cell r="O152">
            <v>0.39999985694885254</v>
          </cell>
          <cell r="P152">
            <v>0.39999985694885254</v>
          </cell>
          <cell r="Q152">
            <v>0.4</v>
          </cell>
          <cell r="R152">
            <v>0.39999985694885254</v>
          </cell>
          <cell r="S152">
            <v>0.39999985694885254</v>
          </cell>
          <cell r="T152">
            <v>0</v>
          </cell>
          <cell r="U152">
            <v>0</v>
          </cell>
          <cell r="V152">
            <v>0</v>
          </cell>
          <cell r="W152">
            <v>0.4</v>
          </cell>
          <cell r="X152">
            <v>0.39999985694885254</v>
          </cell>
          <cell r="Y152">
            <v>0.39999985694885254</v>
          </cell>
          <cell r="Z152">
            <v>0</v>
          </cell>
          <cell r="AA152">
            <v>0</v>
          </cell>
          <cell r="AB152">
            <v>0</v>
          </cell>
          <cell r="AC152">
            <v>0</v>
          </cell>
          <cell r="AD152">
            <v>0</v>
          </cell>
          <cell r="AE152">
            <v>0</v>
          </cell>
          <cell r="AF152">
            <v>0</v>
          </cell>
          <cell r="AG152">
            <v>0</v>
          </cell>
          <cell r="AH152">
            <v>0</v>
          </cell>
          <cell r="AI152">
            <v>1</v>
          </cell>
          <cell r="AJ152">
            <v>1</v>
          </cell>
          <cell r="AK152">
            <v>1</v>
          </cell>
          <cell r="AL152">
            <v>0</v>
          </cell>
          <cell r="AM152">
            <v>0</v>
          </cell>
          <cell r="AN152">
            <v>0</v>
          </cell>
          <cell r="AO152">
            <v>0</v>
          </cell>
          <cell r="AP152">
            <v>0</v>
          </cell>
          <cell r="AQ152">
            <v>0</v>
          </cell>
          <cell r="AR152">
            <v>0</v>
          </cell>
          <cell r="AS152">
            <v>0</v>
          </cell>
          <cell r="AT152">
            <v>0</v>
          </cell>
          <cell r="AU152">
            <v>0</v>
          </cell>
        </row>
        <row r="153">
          <cell r="D153" t="str">
            <v>E24.1</v>
          </cell>
          <cell r="E153" t="str">
            <v>Salle spectrophotomètrie</v>
          </cell>
          <cell r="F153" t="str">
            <v>TP-SPEC</v>
          </cell>
          <cell r="G153" t="str">
            <v>-</v>
          </cell>
          <cell r="H153">
            <v>5</v>
          </cell>
          <cell r="I153">
            <v>1</v>
          </cell>
          <cell r="J153">
            <v>20</v>
          </cell>
          <cell r="K153">
            <v>20</v>
          </cell>
          <cell r="L153">
            <v>5</v>
          </cell>
          <cell r="M153">
            <v>10</v>
          </cell>
          <cell r="N153">
            <v>0.2</v>
          </cell>
          <cell r="O153">
            <v>0.19999992847442627</v>
          </cell>
          <cell r="P153">
            <v>10</v>
          </cell>
          <cell r="Q153">
            <v>0.2</v>
          </cell>
          <cell r="R153">
            <v>0.19999992847442627</v>
          </cell>
          <cell r="S153">
            <v>0</v>
          </cell>
          <cell r="T153">
            <v>0</v>
          </cell>
          <cell r="U153">
            <v>0</v>
          </cell>
          <cell r="V153">
            <v>10</v>
          </cell>
          <cell r="W153">
            <v>0.2</v>
          </cell>
          <cell r="X153">
            <v>0.19999992847442627</v>
          </cell>
          <cell r="Y153">
            <v>0</v>
          </cell>
          <cell r="Z153">
            <v>0</v>
          </cell>
          <cell r="AA153">
            <v>0</v>
          </cell>
          <cell r="AB153">
            <v>0</v>
          </cell>
          <cell r="AC153">
            <v>0</v>
          </cell>
          <cell r="AD153">
            <v>0</v>
          </cell>
          <cell r="AE153">
            <v>0</v>
          </cell>
          <cell r="AF153">
            <v>0</v>
          </cell>
          <cell r="AG153">
            <v>0</v>
          </cell>
          <cell r="AH153">
            <v>1000</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row>
        <row r="154">
          <cell r="D154" t="str">
            <v>E24.2</v>
          </cell>
          <cell r="E154" t="str">
            <v>Salle microscopie et lecture de gels</v>
          </cell>
          <cell r="F154" t="str">
            <v>TP-MIC</v>
          </cell>
          <cell r="G154" t="str">
            <v>-</v>
          </cell>
          <cell r="H154" t="str">
            <v>-</v>
          </cell>
          <cell r="I154">
            <v>1</v>
          </cell>
          <cell r="J154">
            <v>20</v>
          </cell>
          <cell r="K154">
            <v>20</v>
          </cell>
          <cell r="L154">
            <v>0</v>
          </cell>
          <cell r="M154">
            <v>10</v>
          </cell>
          <cell r="N154">
            <v>0.2</v>
          </cell>
          <cell r="O154">
            <v>0.19999992847442627</v>
          </cell>
          <cell r="P154">
            <v>10</v>
          </cell>
          <cell r="Q154">
            <v>0.2</v>
          </cell>
          <cell r="R154">
            <v>0.19999992847442627</v>
          </cell>
          <cell r="S154">
            <v>0</v>
          </cell>
          <cell r="T154">
            <v>0</v>
          </cell>
          <cell r="U154">
            <v>0</v>
          </cell>
          <cell r="V154">
            <v>10</v>
          </cell>
          <cell r="W154">
            <v>0.2</v>
          </cell>
          <cell r="X154">
            <v>0.19999992847442627</v>
          </cell>
          <cell r="Y154">
            <v>250</v>
          </cell>
          <cell r="Z154">
            <v>0</v>
          </cell>
          <cell r="AA154">
            <v>0</v>
          </cell>
          <cell r="AB154">
            <v>125</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row>
        <row r="155">
          <cell r="D155" t="str">
            <v>E25</v>
          </cell>
          <cell r="E155" t="str">
            <v>Espace analyse TP - B</v>
          </cell>
          <cell r="F155">
            <v>0</v>
          </cell>
          <cell r="G155">
            <v>0</v>
          </cell>
          <cell r="H155">
            <v>0</v>
          </cell>
          <cell r="I155">
            <v>0</v>
          </cell>
          <cell r="J155">
            <v>0</v>
          </cell>
          <cell r="K155">
            <v>100</v>
          </cell>
          <cell r="L155">
            <v>0</v>
          </cell>
          <cell r="M155">
            <v>0</v>
          </cell>
          <cell r="N155">
            <v>0.99999999999999989</v>
          </cell>
          <cell r="O155">
            <v>0.9999995231628418</v>
          </cell>
          <cell r="P155">
            <v>0.9999995231628418</v>
          </cell>
          <cell r="Q155">
            <v>0.99999999999999989</v>
          </cell>
          <cell r="R155">
            <v>0.9999995231628418</v>
          </cell>
          <cell r="S155">
            <v>0.9999995231628418</v>
          </cell>
          <cell r="T155">
            <v>0</v>
          </cell>
          <cell r="U155">
            <v>0</v>
          </cell>
          <cell r="V155">
            <v>0</v>
          </cell>
          <cell r="W155">
            <v>0.99999999999999989</v>
          </cell>
          <cell r="X155">
            <v>0.9999995231628418</v>
          </cell>
          <cell r="Y155">
            <v>0.9999995231628418</v>
          </cell>
          <cell r="Z155">
            <v>5.5</v>
          </cell>
          <cell r="AA155">
            <v>5.5</v>
          </cell>
          <cell r="AB155">
            <v>5.5</v>
          </cell>
          <cell r="AC155">
            <v>2.8</v>
          </cell>
          <cell r="AD155">
            <v>2.7999992370605469</v>
          </cell>
          <cell r="AE155">
            <v>2.7999992370605469</v>
          </cell>
          <cell r="AF155">
            <v>0</v>
          </cell>
          <cell r="AG155">
            <v>0</v>
          </cell>
          <cell r="AH155">
            <v>0</v>
          </cell>
          <cell r="AI155">
            <v>1</v>
          </cell>
          <cell r="AJ155">
            <v>1</v>
          </cell>
          <cell r="AK155">
            <v>1</v>
          </cell>
          <cell r="AL155">
            <v>0</v>
          </cell>
          <cell r="AM155">
            <v>0</v>
          </cell>
          <cell r="AN155">
            <v>0</v>
          </cell>
          <cell r="AO155">
            <v>0</v>
          </cell>
          <cell r="AP155">
            <v>0</v>
          </cell>
          <cell r="AQ155">
            <v>0</v>
          </cell>
          <cell r="AR155">
            <v>4</v>
          </cell>
          <cell r="AS155">
            <v>4</v>
          </cell>
          <cell r="AT155">
            <v>4</v>
          </cell>
          <cell r="AU155">
            <v>0</v>
          </cell>
        </row>
        <row r="156">
          <cell r="D156" t="str">
            <v>E25.1</v>
          </cell>
          <cell r="E156" t="str">
            <v>Salle mesures physiques</v>
          </cell>
          <cell r="F156" t="str">
            <v>TP-MES</v>
          </cell>
          <cell r="G156" t="str">
            <v>-</v>
          </cell>
          <cell r="H156">
            <v>8</v>
          </cell>
          <cell r="I156">
            <v>1</v>
          </cell>
          <cell r="J156">
            <v>30</v>
          </cell>
          <cell r="K156">
            <v>30</v>
          </cell>
          <cell r="L156">
            <v>8</v>
          </cell>
          <cell r="M156">
            <v>10</v>
          </cell>
          <cell r="N156">
            <v>0.3</v>
          </cell>
          <cell r="O156">
            <v>0.29999995231628418</v>
          </cell>
          <cell r="P156">
            <v>10</v>
          </cell>
          <cell r="Q156">
            <v>0.3</v>
          </cell>
          <cell r="R156">
            <v>0.29999995231628418</v>
          </cell>
          <cell r="S156">
            <v>0</v>
          </cell>
          <cell r="T156">
            <v>0</v>
          </cell>
          <cell r="U156">
            <v>0</v>
          </cell>
          <cell r="V156">
            <v>10</v>
          </cell>
          <cell r="W156">
            <v>0.3</v>
          </cell>
          <cell r="X156">
            <v>0.29999995231628418</v>
          </cell>
          <cell r="Y156">
            <v>250</v>
          </cell>
          <cell r="Z156">
            <v>2</v>
          </cell>
          <cell r="AA156">
            <v>2</v>
          </cell>
          <cell r="AB156">
            <v>125</v>
          </cell>
          <cell r="AC156">
            <v>1</v>
          </cell>
          <cell r="AD156">
            <v>1</v>
          </cell>
          <cell r="AE156">
            <v>0</v>
          </cell>
          <cell r="AF156">
            <v>0</v>
          </cell>
          <cell r="AG156">
            <v>0</v>
          </cell>
          <cell r="AH156">
            <v>0</v>
          </cell>
          <cell r="AI156">
            <v>0</v>
          </cell>
          <cell r="AJ156">
            <v>0</v>
          </cell>
          <cell r="AK156">
            <v>0</v>
          </cell>
          <cell r="AL156">
            <v>0</v>
          </cell>
          <cell r="AM156">
            <v>0</v>
          </cell>
          <cell r="AN156">
            <v>0</v>
          </cell>
          <cell r="AO156">
            <v>0</v>
          </cell>
          <cell r="AP156">
            <v>0</v>
          </cell>
          <cell r="AQ156">
            <v>2000</v>
          </cell>
          <cell r="AR156">
            <v>2</v>
          </cell>
          <cell r="AS156">
            <v>2</v>
          </cell>
          <cell r="AT156">
            <v>0</v>
          </cell>
          <cell r="AU156">
            <v>0</v>
          </cell>
        </row>
        <row r="157">
          <cell r="D157" t="str">
            <v>E25.2</v>
          </cell>
          <cell r="E157" t="str">
            <v>Salle chromatographie liquide et gazeuse</v>
          </cell>
          <cell r="F157" t="str">
            <v>TP-CHR</v>
          </cell>
          <cell r="G157" t="str">
            <v>-</v>
          </cell>
          <cell r="H157">
            <v>8</v>
          </cell>
          <cell r="I157">
            <v>1</v>
          </cell>
          <cell r="J157">
            <v>40</v>
          </cell>
          <cell r="K157">
            <v>40</v>
          </cell>
          <cell r="L157">
            <v>8</v>
          </cell>
          <cell r="M157">
            <v>10</v>
          </cell>
          <cell r="N157">
            <v>0.4</v>
          </cell>
          <cell r="O157">
            <v>0.39999985694885254</v>
          </cell>
          <cell r="P157">
            <v>10</v>
          </cell>
          <cell r="Q157">
            <v>0.4</v>
          </cell>
          <cell r="R157">
            <v>0.39999985694885254</v>
          </cell>
          <cell r="S157">
            <v>0</v>
          </cell>
          <cell r="T157">
            <v>0</v>
          </cell>
          <cell r="U157">
            <v>0</v>
          </cell>
          <cell r="V157">
            <v>10</v>
          </cell>
          <cell r="W157">
            <v>0.4</v>
          </cell>
          <cell r="X157">
            <v>0.39999985694885254</v>
          </cell>
          <cell r="Y157">
            <v>250</v>
          </cell>
          <cell r="Z157">
            <v>2</v>
          </cell>
          <cell r="AA157">
            <v>2</v>
          </cell>
          <cell r="AB157">
            <v>125</v>
          </cell>
          <cell r="AC157">
            <v>1</v>
          </cell>
          <cell r="AD157">
            <v>1</v>
          </cell>
          <cell r="AE157">
            <v>0</v>
          </cell>
          <cell r="AF157">
            <v>0</v>
          </cell>
          <cell r="AG157">
            <v>0</v>
          </cell>
          <cell r="AH157">
            <v>0</v>
          </cell>
          <cell r="AI157">
            <v>0</v>
          </cell>
          <cell r="AJ157">
            <v>0</v>
          </cell>
          <cell r="AK157">
            <v>0</v>
          </cell>
          <cell r="AL157">
            <v>0</v>
          </cell>
          <cell r="AM157">
            <v>0</v>
          </cell>
          <cell r="AN157">
            <v>0</v>
          </cell>
          <cell r="AO157">
            <v>0</v>
          </cell>
          <cell r="AP157">
            <v>0</v>
          </cell>
          <cell r="AQ157">
            <v>2000</v>
          </cell>
          <cell r="AR157">
            <v>2</v>
          </cell>
          <cell r="AS157">
            <v>2</v>
          </cell>
          <cell r="AT157">
            <v>0</v>
          </cell>
          <cell r="AU157">
            <v>0</v>
          </cell>
        </row>
        <row r="158">
          <cell r="D158" t="str">
            <v>E25.3</v>
          </cell>
          <cell r="E158" t="str">
            <v>Salle spectrophotomètrie</v>
          </cell>
          <cell r="F158" t="str">
            <v>TP-SPEC</v>
          </cell>
          <cell r="G158" t="str">
            <v>-</v>
          </cell>
          <cell r="H158" t="str">
            <v>-</v>
          </cell>
          <cell r="I158">
            <v>1</v>
          </cell>
          <cell r="J158">
            <v>20</v>
          </cell>
          <cell r="K158">
            <v>20</v>
          </cell>
          <cell r="L158">
            <v>4</v>
          </cell>
          <cell r="M158">
            <v>10</v>
          </cell>
          <cell r="N158">
            <v>0.2</v>
          </cell>
          <cell r="O158">
            <v>0.19999992847442627</v>
          </cell>
          <cell r="P158">
            <v>10</v>
          </cell>
          <cell r="Q158">
            <v>0.2</v>
          </cell>
          <cell r="R158">
            <v>0.19999992847442627</v>
          </cell>
          <cell r="S158">
            <v>0</v>
          </cell>
          <cell r="T158">
            <v>0</v>
          </cell>
          <cell r="U158">
            <v>0</v>
          </cell>
          <cell r="V158">
            <v>10</v>
          </cell>
          <cell r="W158">
            <v>0.2</v>
          </cell>
          <cell r="X158">
            <v>0.19999992847442627</v>
          </cell>
          <cell r="Y158">
            <v>0</v>
          </cell>
          <cell r="Z158">
            <v>0</v>
          </cell>
          <cell r="AA158">
            <v>0</v>
          </cell>
          <cell r="AB158">
            <v>0</v>
          </cell>
          <cell r="AC158">
            <v>0</v>
          </cell>
          <cell r="AD158">
            <v>0</v>
          </cell>
          <cell r="AE158">
            <v>0</v>
          </cell>
          <cell r="AF158">
            <v>0</v>
          </cell>
          <cell r="AG158">
            <v>0</v>
          </cell>
          <cell r="AH158">
            <v>1000</v>
          </cell>
          <cell r="AI158">
            <v>1</v>
          </cell>
          <cell r="AJ158">
            <v>1</v>
          </cell>
          <cell r="AK158">
            <v>0</v>
          </cell>
          <cell r="AL158">
            <v>0</v>
          </cell>
          <cell r="AM158">
            <v>0</v>
          </cell>
          <cell r="AN158">
            <v>0</v>
          </cell>
          <cell r="AO158">
            <v>0</v>
          </cell>
          <cell r="AP158">
            <v>0</v>
          </cell>
          <cell r="AQ158">
            <v>0</v>
          </cell>
          <cell r="AR158">
            <v>0</v>
          </cell>
          <cell r="AS158">
            <v>0</v>
          </cell>
          <cell r="AT158">
            <v>0</v>
          </cell>
          <cell r="AU158">
            <v>0</v>
          </cell>
        </row>
        <row r="159">
          <cell r="D159" t="str">
            <v>E25.4</v>
          </cell>
          <cell r="E159" t="str">
            <v>Salle microscopie</v>
          </cell>
          <cell r="F159" t="str">
            <v>TP-MIC</v>
          </cell>
          <cell r="G159" t="str">
            <v>-</v>
          </cell>
          <cell r="H159" t="str">
            <v>-</v>
          </cell>
          <cell r="I159">
            <v>1</v>
          </cell>
          <cell r="J159">
            <v>10</v>
          </cell>
          <cell r="K159">
            <v>10</v>
          </cell>
          <cell r="L159">
            <v>6</v>
          </cell>
          <cell r="M159">
            <v>10</v>
          </cell>
          <cell r="N159">
            <v>0.1</v>
          </cell>
          <cell r="O159">
            <v>9.9999964237213135E-2</v>
          </cell>
          <cell r="P159">
            <v>10</v>
          </cell>
          <cell r="Q159">
            <v>0.1</v>
          </cell>
          <cell r="R159">
            <v>9.9999964237213135E-2</v>
          </cell>
          <cell r="S159">
            <v>0</v>
          </cell>
          <cell r="T159">
            <v>0</v>
          </cell>
          <cell r="U159">
            <v>0</v>
          </cell>
          <cell r="V159">
            <v>10</v>
          </cell>
          <cell r="W159">
            <v>0.1</v>
          </cell>
          <cell r="X159">
            <v>9.9999964237213135E-2</v>
          </cell>
          <cell r="Y159">
            <v>250</v>
          </cell>
          <cell r="Z159">
            <v>1.5</v>
          </cell>
          <cell r="AA159">
            <v>1.5</v>
          </cell>
          <cell r="AB159">
            <v>125</v>
          </cell>
          <cell r="AC159">
            <v>0.79999999999999993</v>
          </cell>
          <cell r="AD159">
            <v>0.79999971389770508</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row>
        <row r="160">
          <cell r="D160" t="str">
            <v>E26</v>
          </cell>
          <cell r="E160" t="str">
            <v>Espace terrain : Sol, biodiversité et phytopathologie</v>
          </cell>
          <cell r="F160">
            <v>0</v>
          </cell>
          <cell r="G160">
            <v>0</v>
          </cell>
          <cell r="H160">
            <v>0</v>
          </cell>
          <cell r="I160">
            <v>0</v>
          </cell>
          <cell r="J160">
            <v>0</v>
          </cell>
          <cell r="K160">
            <v>529</v>
          </cell>
          <cell r="L160">
            <v>0</v>
          </cell>
          <cell r="M160">
            <v>0</v>
          </cell>
          <cell r="N160">
            <v>5.1999999999999975</v>
          </cell>
          <cell r="O160">
            <v>5.1999969482421875</v>
          </cell>
          <cell r="P160">
            <v>5.1999969482421875</v>
          </cell>
          <cell r="Q160">
            <v>5.4999999999999982</v>
          </cell>
          <cell r="R160">
            <v>5.4999961853027344</v>
          </cell>
          <cell r="S160">
            <v>5.4999961853027344</v>
          </cell>
          <cell r="T160">
            <v>0</v>
          </cell>
          <cell r="U160">
            <v>0</v>
          </cell>
          <cell r="V160">
            <v>0</v>
          </cell>
          <cell r="W160">
            <v>4.9999999999999991</v>
          </cell>
          <cell r="X160">
            <v>4.9999961853027344</v>
          </cell>
          <cell r="Y160">
            <v>4.9999961853027344</v>
          </cell>
          <cell r="Z160">
            <v>33.1</v>
          </cell>
          <cell r="AA160">
            <v>33.0999755859375</v>
          </cell>
          <cell r="AB160">
            <v>33.0999755859375</v>
          </cell>
          <cell r="AC160">
            <v>16.7</v>
          </cell>
          <cell r="AD160">
            <v>16.699996948242188</v>
          </cell>
          <cell r="AE160">
            <v>16.699996948242188</v>
          </cell>
          <cell r="AF160">
            <v>0.5</v>
          </cell>
          <cell r="AG160">
            <v>0.5</v>
          </cell>
          <cell r="AH160">
            <v>0.5</v>
          </cell>
          <cell r="AI160">
            <v>0</v>
          </cell>
          <cell r="AJ160">
            <v>0</v>
          </cell>
          <cell r="AK160">
            <v>0</v>
          </cell>
          <cell r="AL160">
            <v>60</v>
          </cell>
          <cell r="AM160">
            <v>60</v>
          </cell>
          <cell r="AN160">
            <v>60</v>
          </cell>
          <cell r="AO160">
            <v>0</v>
          </cell>
          <cell r="AP160">
            <v>0</v>
          </cell>
          <cell r="AQ160">
            <v>0</v>
          </cell>
          <cell r="AR160">
            <v>5.5</v>
          </cell>
          <cell r="AS160">
            <v>5.5</v>
          </cell>
          <cell r="AT160">
            <v>5.5</v>
          </cell>
          <cell r="AU160">
            <v>0</v>
          </cell>
        </row>
        <row r="161">
          <cell r="D161" t="str">
            <v>E26.1</v>
          </cell>
          <cell r="E161" t="str">
            <v>Salle TP microbiologie</v>
          </cell>
          <cell r="F161" t="str">
            <v>TP-01</v>
          </cell>
          <cell r="G161" t="str">
            <v>OUI</v>
          </cell>
          <cell r="H161">
            <v>30</v>
          </cell>
          <cell r="I161">
            <v>1</v>
          </cell>
          <cell r="J161">
            <v>90</v>
          </cell>
          <cell r="K161">
            <v>90</v>
          </cell>
          <cell r="L161">
            <v>30</v>
          </cell>
          <cell r="M161">
            <v>10</v>
          </cell>
          <cell r="N161">
            <v>0.9</v>
          </cell>
          <cell r="O161">
            <v>0.89999961853027344</v>
          </cell>
          <cell r="P161">
            <v>10</v>
          </cell>
          <cell r="Q161">
            <v>0.9</v>
          </cell>
          <cell r="R161">
            <v>0.89999961853027344</v>
          </cell>
          <cell r="S161">
            <v>0</v>
          </cell>
          <cell r="T161">
            <v>0</v>
          </cell>
          <cell r="U161">
            <v>0</v>
          </cell>
          <cell r="V161">
            <v>10</v>
          </cell>
          <cell r="W161">
            <v>0.9</v>
          </cell>
          <cell r="X161">
            <v>0.89999961853027344</v>
          </cell>
          <cell r="Y161">
            <v>250</v>
          </cell>
          <cell r="Z161">
            <v>7.5</v>
          </cell>
          <cell r="AA161">
            <v>7.5</v>
          </cell>
          <cell r="AB161">
            <v>125</v>
          </cell>
          <cell r="AC161">
            <v>3.8000000000000003</v>
          </cell>
          <cell r="AD161">
            <v>3.7999992370605469</v>
          </cell>
          <cell r="AE161">
            <v>0</v>
          </cell>
          <cell r="AF161">
            <v>0</v>
          </cell>
          <cell r="AG161">
            <v>0</v>
          </cell>
          <cell r="AH161">
            <v>0</v>
          </cell>
          <cell r="AI161">
            <v>0</v>
          </cell>
          <cell r="AJ161">
            <v>0</v>
          </cell>
          <cell r="AK161">
            <v>10000</v>
          </cell>
          <cell r="AL161">
            <v>10</v>
          </cell>
          <cell r="AM161">
            <v>10</v>
          </cell>
          <cell r="AN161">
            <v>0</v>
          </cell>
          <cell r="AO161">
            <v>0</v>
          </cell>
          <cell r="AP161">
            <v>0</v>
          </cell>
          <cell r="AQ161">
            <v>0</v>
          </cell>
          <cell r="AR161">
            <v>0</v>
          </cell>
          <cell r="AS161">
            <v>0</v>
          </cell>
          <cell r="AT161">
            <v>0</v>
          </cell>
          <cell r="AU161">
            <v>0</v>
          </cell>
        </row>
        <row r="162">
          <cell r="D162" t="str">
            <v>E26.2</v>
          </cell>
          <cell r="E162" t="str">
            <v>Salle TP polyvalente</v>
          </cell>
          <cell r="F162" t="str">
            <v>TP-01</v>
          </cell>
          <cell r="G162" t="str">
            <v>OUI</v>
          </cell>
          <cell r="H162">
            <v>30</v>
          </cell>
          <cell r="I162">
            <v>3</v>
          </cell>
          <cell r="J162">
            <v>90</v>
          </cell>
          <cell r="K162">
            <v>270</v>
          </cell>
          <cell r="L162">
            <v>90</v>
          </cell>
          <cell r="M162">
            <v>10</v>
          </cell>
          <cell r="N162">
            <v>2.7</v>
          </cell>
          <cell r="O162">
            <v>2.6999988555908203</v>
          </cell>
          <cell r="P162">
            <v>10</v>
          </cell>
          <cell r="Q162">
            <v>2.7</v>
          </cell>
          <cell r="R162">
            <v>2.6999988555908203</v>
          </cell>
          <cell r="S162">
            <v>0</v>
          </cell>
          <cell r="T162">
            <v>0</v>
          </cell>
          <cell r="U162">
            <v>0</v>
          </cell>
          <cell r="V162">
            <v>10</v>
          </cell>
          <cell r="W162">
            <v>2.7</v>
          </cell>
          <cell r="X162">
            <v>2.6999988555908203</v>
          </cell>
          <cell r="Y162">
            <v>250</v>
          </cell>
          <cell r="Z162">
            <v>22.5</v>
          </cell>
          <cell r="AA162">
            <v>22.5</v>
          </cell>
          <cell r="AB162">
            <v>125</v>
          </cell>
          <cell r="AC162">
            <v>11.299999999999999</v>
          </cell>
          <cell r="AD162">
            <v>11.299995422363281</v>
          </cell>
          <cell r="AE162">
            <v>0</v>
          </cell>
          <cell r="AF162">
            <v>0</v>
          </cell>
          <cell r="AG162">
            <v>0</v>
          </cell>
          <cell r="AH162">
            <v>0</v>
          </cell>
          <cell r="AI162">
            <v>0</v>
          </cell>
          <cell r="AJ162">
            <v>0</v>
          </cell>
          <cell r="AK162">
            <v>10000</v>
          </cell>
          <cell r="AL162">
            <v>30</v>
          </cell>
          <cell r="AM162">
            <v>30</v>
          </cell>
          <cell r="AN162">
            <v>0</v>
          </cell>
          <cell r="AO162">
            <v>0</v>
          </cell>
          <cell r="AP162">
            <v>0</v>
          </cell>
          <cell r="AQ162">
            <v>0</v>
          </cell>
          <cell r="AR162">
            <v>0</v>
          </cell>
          <cell r="AS162">
            <v>0</v>
          </cell>
          <cell r="AT162">
            <v>0</v>
          </cell>
          <cell r="AU162">
            <v>0</v>
          </cell>
        </row>
        <row r="163">
          <cell r="D163" t="str">
            <v>E26.3</v>
          </cell>
          <cell r="E163" t="str">
            <v>Salle microscopie</v>
          </cell>
          <cell r="F163" t="str">
            <v>TP-MIC</v>
          </cell>
          <cell r="G163" t="str">
            <v>OUI</v>
          </cell>
          <cell r="H163">
            <v>7</v>
          </cell>
          <cell r="I163">
            <v>1</v>
          </cell>
          <cell r="J163">
            <v>21</v>
          </cell>
          <cell r="K163">
            <v>21</v>
          </cell>
          <cell r="L163">
            <v>7</v>
          </cell>
          <cell r="M163">
            <v>10</v>
          </cell>
          <cell r="N163">
            <v>0.30000000000000004</v>
          </cell>
          <cell r="O163">
            <v>0.29999995231628418</v>
          </cell>
          <cell r="P163">
            <v>10</v>
          </cell>
          <cell r="Q163">
            <v>0.30000000000000004</v>
          </cell>
          <cell r="R163">
            <v>0.29999995231628418</v>
          </cell>
          <cell r="S163">
            <v>0</v>
          </cell>
          <cell r="T163">
            <v>0</v>
          </cell>
          <cell r="U163">
            <v>0</v>
          </cell>
          <cell r="V163">
            <v>10</v>
          </cell>
          <cell r="W163">
            <v>0.30000000000000004</v>
          </cell>
          <cell r="X163">
            <v>0.29999995231628418</v>
          </cell>
          <cell r="Y163">
            <v>250</v>
          </cell>
          <cell r="Z163">
            <v>1.8</v>
          </cell>
          <cell r="AA163">
            <v>1.7999992370605469</v>
          </cell>
          <cell r="AB163">
            <v>125</v>
          </cell>
          <cell r="AC163">
            <v>0.9</v>
          </cell>
          <cell r="AD163">
            <v>0.89999961853027344</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row>
        <row r="164">
          <cell r="D164" t="str">
            <v>E26.4</v>
          </cell>
          <cell r="E164" t="str">
            <v>Salle des balances</v>
          </cell>
          <cell r="F164" t="str">
            <v>TP-BAL</v>
          </cell>
          <cell r="G164" t="str">
            <v>OUI</v>
          </cell>
          <cell r="H164" t="str">
            <v>-</v>
          </cell>
          <cell r="I164">
            <v>1</v>
          </cell>
          <cell r="J164">
            <v>10</v>
          </cell>
          <cell r="K164">
            <v>10</v>
          </cell>
          <cell r="L164">
            <v>0</v>
          </cell>
          <cell r="M164">
            <v>10</v>
          </cell>
          <cell r="N164">
            <v>0.1</v>
          </cell>
          <cell r="O164">
            <v>9.9999964237213135E-2</v>
          </cell>
          <cell r="P164">
            <v>0</v>
          </cell>
          <cell r="Q164">
            <v>0</v>
          </cell>
          <cell r="R164">
            <v>0</v>
          </cell>
          <cell r="S164">
            <v>0</v>
          </cell>
          <cell r="T164">
            <v>0</v>
          </cell>
          <cell r="U164">
            <v>0</v>
          </cell>
          <cell r="V164">
            <v>10</v>
          </cell>
          <cell r="W164">
            <v>0.1</v>
          </cell>
          <cell r="X164">
            <v>9.9999964237213135E-2</v>
          </cell>
          <cell r="Y164">
            <v>250</v>
          </cell>
          <cell r="Z164">
            <v>0</v>
          </cell>
          <cell r="AA164">
            <v>0</v>
          </cell>
          <cell r="AB164">
            <v>125</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row>
        <row r="165">
          <cell r="D165" t="str">
            <v>E26.5</v>
          </cell>
          <cell r="E165" t="str">
            <v>Salle étuves-frigos</v>
          </cell>
          <cell r="F165" t="str">
            <v>TP-CF</v>
          </cell>
          <cell r="G165" t="str">
            <v>OUI</v>
          </cell>
          <cell r="H165" t="str">
            <v>-</v>
          </cell>
          <cell r="I165">
            <v>1</v>
          </cell>
          <cell r="J165">
            <v>10</v>
          </cell>
          <cell r="K165">
            <v>10</v>
          </cell>
          <cell r="L165">
            <v>0</v>
          </cell>
          <cell r="M165">
            <v>5</v>
          </cell>
          <cell r="N165">
            <v>0.1</v>
          </cell>
          <cell r="O165">
            <v>9.9999964237213135E-2</v>
          </cell>
          <cell r="P165">
            <v>10</v>
          </cell>
          <cell r="Q165">
            <v>0.1</v>
          </cell>
          <cell r="R165">
            <v>9.9999964237213135E-2</v>
          </cell>
          <cell r="S165">
            <v>0</v>
          </cell>
          <cell r="T165">
            <v>0</v>
          </cell>
          <cell r="U165">
            <v>0</v>
          </cell>
          <cell r="V165">
            <v>10</v>
          </cell>
          <cell r="W165">
            <v>0.1</v>
          </cell>
          <cell r="X165">
            <v>9.9999964237213135E-2</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2000</v>
          </cell>
          <cell r="AR165">
            <v>2</v>
          </cell>
          <cell r="AS165">
            <v>2</v>
          </cell>
          <cell r="AT165">
            <v>0</v>
          </cell>
          <cell r="AU165">
            <v>0</v>
          </cell>
        </row>
        <row r="166">
          <cell r="D166" t="str">
            <v>E26.6</v>
          </cell>
          <cell r="E166" t="str">
            <v>Réserve produits chimiques milieux culture</v>
          </cell>
          <cell r="F166" t="str">
            <v>TP-CHIM</v>
          </cell>
          <cell r="G166" t="str">
            <v>OUI</v>
          </cell>
          <cell r="H166" t="str">
            <v>-</v>
          </cell>
          <cell r="I166">
            <v>1</v>
          </cell>
          <cell r="J166">
            <v>10</v>
          </cell>
          <cell r="K166">
            <v>10</v>
          </cell>
          <cell r="L166">
            <v>0</v>
          </cell>
          <cell r="M166">
            <v>5</v>
          </cell>
          <cell r="N166">
            <v>0.1</v>
          </cell>
          <cell r="O166">
            <v>9.9999964237213135E-2</v>
          </cell>
          <cell r="P166">
            <v>10</v>
          </cell>
          <cell r="Q166">
            <v>0.1</v>
          </cell>
          <cell r="R166">
            <v>9.9999964237213135E-2</v>
          </cell>
          <cell r="S166">
            <v>0</v>
          </cell>
          <cell r="T166">
            <v>0</v>
          </cell>
          <cell r="U166">
            <v>0</v>
          </cell>
          <cell r="V166">
            <v>0</v>
          </cell>
          <cell r="W166">
            <v>0</v>
          </cell>
          <cell r="X166">
            <v>0</v>
          </cell>
          <cell r="Y166">
            <v>0</v>
          </cell>
          <cell r="Z166">
            <v>0</v>
          </cell>
          <cell r="AA166">
            <v>0</v>
          </cell>
          <cell r="AB166">
            <v>0</v>
          </cell>
          <cell r="AC166">
            <v>0</v>
          </cell>
          <cell r="AD166">
            <v>0</v>
          </cell>
          <cell r="AE166">
            <v>50</v>
          </cell>
          <cell r="AF166">
            <v>0.1</v>
          </cell>
          <cell r="AG166">
            <v>9.9999964237213135E-2</v>
          </cell>
          <cell r="AH166">
            <v>0</v>
          </cell>
          <cell r="AI166">
            <v>0</v>
          </cell>
          <cell r="AJ166">
            <v>0</v>
          </cell>
          <cell r="AK166">
            <v>0</v>
          </cell>
          <cell r="AL166">
            <v>0</v>
          </cell>
          <cell r="AM166">
            <v>0</v>
          </cell>
          <cell r="AN166">
            <v>0</v>
          </cell>
          <cell r="AO166">
            <v>0</v>
          </cell>
          <cell r="AP166">
            <v>0</v>
          </cell>
          <cell r="AQ166">
            <v>2000</v>
          </cell>
          <cell r="AR166">
            <v>2</v>
          </cell>
          <cell r="AS166">
            <v>2</v>
          </cell>
          <cell r="AT166">
            <v>0</v>
          </cell>
          <cell r="AU166">
            <v>0</v>
          </cell>
        </row>
        <row r="167">
          <cell r="D167" t="str">
            <v>E26.7</v>
          </cell>
          <cell r="E167" t="str">
            <v>Laverie</v>
          </cell>
          <cell r="F167" t="str">
            <v>TP-LAVa</v>
          </cell>
          <cell r="G167" t="str">
            <v>OUI</v>
          </cell>
          <cell r="H167" t="str">
            <v>-</v>
          </cell>
          <cell r="I167">
            <v>1</v>
          </cell>
          <cell r="J167">
            <v>10</v>
          </cell>
          <cell r="K167">
            <v>10</v>
          </cell>
          <cell r="L167">
            <v>0</v>
          </cell>
          <cell r="M167">
            <v>10</v>
          </cell>
          <cell r="N167">
            <v>0.1</v>
          </cell>
          <cell r="O167">
            <v>9.9999964237213135E-2</v>
          </cell>
          <cell r="P167">
            <v>10</v>
          </cell>
          <cell r="Q167">
            <v>0.1</v>
          </cell>
          <cell r="R167">
            <v>9.9999964237213135E-2</v>
          </cell>
          <cell r="S167">
            <v>0</v>
          </cell>
          <cell r="T167">
            <v>0</v>
          </cell>
          <cell r="U167">
            <v>0</v>
          </cell>
          <cell r="V167">
            <v>10</v>
          </cell>
          <cell r="W167">
            <v>0.1</v>
          </cell>
          <cell r="X167">
            <v>9.9999964237213135E-2</v>
          </cell>
          <cell r="Y167">
            <v>0</v>
          </cell>
          <cell r="Z167">
            <v>0</v>
          </cell>
          <cell r="AA167">
            <v>0</v>
          </cell>
          <cell r="AB167">
            <v>0</v>
          </cell>
          <cell r="AC167">
            <v>0</v>
          </cell>
          <cell r="AD167">
            <v>0</v>
          </cell>
          <cell r="AE167">
            <v>0</v>
          </cell>
          <cell r="AF167">
            <v>0</v>
          </cell>
          <cell r="AG167">
            <v>0</v>
          </cell>
          <cell r="AH167">
            <v>0</v>
          </cell>
          <cell r="AI167">
            <v>0</v>
          </cell>
          <cell r="AJ167">
            <v>0</v>
          </cell>
          <cell r="AK167">
            <v>10000</v>
          </cell>
          <cell r="AL167">
            <v>10</v>
          </cell>
          <cell r="AM167">
            <v>10</v>
          </cell>
          <cell r="AN167">
            <v>0</v>
          </cell>
          <cell r="AO167">
            <v>0</v>
          </cell>
          <cell r="AP167">
            <v>0</v>
          </cell>
          <cell r="AQ167">
            <v>0</v>
          </cell>
          <cell r="AR167">
            <v>0</v>
          </cell>
          <cell r="AS167">
            <v>0</v>
          </cell>
          <cell r="AT167">
            <v>0</v>
          </cell>
          <cell r="AU167">
            <v>0</v>
          </cell>
        </row>
        <row r="168">
          <cell r="D168" t="str">
            <v>E26.8</v>
          </cell>
          <cell r="E168" t="str">
            <v>Déchets chimiques, microbiologiques, biologiques</v>
          </cell>
          <cell r="F168" t="str">
            <v>STC-06</v>
          </cell>
          <cell r="G168" t="str">
            <v>OUI</v>
          </cell>
          <cell r="H168" t="str">
            <v>-</v>
          </cell>
          <cell r="I168">
            <v>1</v>
          </cell>
          <cell r="J168">
            <v>4</v>
          </cell>
          <cell r="K168">
            <v>4</v>
          </cell>
          <cell r="L168">
            <v>0</v>
          </cell>
          <cell r="M168">
            <v>5</v>
          </cell>
          <cell r="N168">
            <v>0.1</v>
          </cell>
          <cell r="O168">
            <v>9.9999964237213135E-2</v>
          </cell>
          <cell r="P168">
            <v>10</v>
          </cell>
          <cell r="Q168">
            <v>0.1</v>
          </cell>
          <cell r="R168">
            <v>9.9999964237213135E-2</v>
          </cell>
          <cell r="S168">
            <v>0</v>
          </cell>
          <cell r="T168">
            <v>0</v>
          </cell>
          <cell r="U168">
            <v>0</v>
          </cell>
          <cell r="V168">
            <v>0</v>
          </cell>
          <cell r="W168">
            <v>0</v>
          </cell>
          <cell r="X168">
            <v>0</v>
          </cell>
          <cell r="Y168">
            <v>0</v>
          </cell>
          <cell r="Z168">
            <v>0</v>
          </cell>
          <cell r="AA168">
            <v>0</v>
          </cell>
          <cell r="AB168">
            <v>0</v>
          </cell>
          <cell r="AC168">
            <v>0</v>
          </cell>
          <cell r="AD168">
            <v>0</v>
          </cell>
          <cell r="AE168">
            <v>200</v>
          </cell>
          <cell r="AF168">
            <v>0.2</v>
          </cell>
          <cell r="AG168">
            <v>0.19999992847442627</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row>
        <row r="169">
          <cell r="D169" t="str">
            <v>E26.9</v>
          </cell>
          <cell r="E169" t="str">
            <v>Salle de réception et préparation des échantillons</v>
          </cell>
          <cell r="F169" t="str">
            <v>TP-01</v>
          </cell>
          <cell r="G169" t="str">
            <v>OUI</v>
          </cell>
          <cell r="H169" t="str">
            <v>-</v>
          </cell>
          <cell r="I169">
            <v>1</v>
          </cell>
          <cell r="J169">
            <v>20</v>
          </cell>
          <cell r="K169">
            <v>20</v>
          </cell>
          <cell r="L169">
            <v>5</v>
          </cell>
          <cell r="M169">
            <v>10</v>
          </cell>
          <cell r="N169">
            <v>0.2</v>
          </cell>
          <cell r="O169">
            <v>0.19999992847442627</v>
          </cell>
          <cell r="P169">
            <v>10</v>
          </cell>
          <cell r="Q169">
            <v>0.2</v>
          </cell>
          <cell r="R169">
            <v>0.19999992847442627</v>
          </cell>
          <cell r="S169">
            <v>0</v>
          </cell>
          <cell r="T169">
            <v>0</v>
          </cell>
          <cell r="U169">
            <v>0</v>
          </cell>
          <cell r="V169">
            <v>10</v>
          </cell>
          <cell r="W169">
            <v>0.2</v>
          </cell>
          <cell r="X169">
            <v>0.19999992847442627</v>
          </cell>
          <cell r="Y169">
            <v>250</v>
          </cell>
          <cell r="Z169">
            <v>1.3</v>
          </cell>
          <cell r="AA169">
            <v>1.2999992370605469</v>
          </cell>
          <cell r="AB169">
            <v>125</v>
          </cell>
          <cell r="AC169">
            <v>0.7</v>
          </cell>
          <cell r="AD169">
            <v>0.69999980926513672</v>
          </cell>
          <cell r="AE169">
            <v>0</v>
          </cell>
          <cell r="AF169">
            <v>0</v>
          </cell>
          <cell r="AG169">
            <v>0</v>
          </cell>
          <cell r="AH169">
            <v>0</v>
          </cell>
          <cell r="AI169">
            <v>0</v>
          </cell>
          <cell r="AJ169">
            <v>0</v>
          </cell>
          <cell r="AK169">
            <v>10000</v>
          </cell>
          <cell r="AL169">
            <v>10</v>
          </cell>
          <cell r="AM169">
            <v>10</v>
          </cell>
          <cell r="AN169">
            <v>0</v>
          </cell>
          <cell r="AO169">
            <v>0</v>
          </cell>
          <cell r="AP169">
            <v>0</v>
          </cell>
          <cell r="AQ169">
            <v>0</v>
          </cell>
          <cell r="AR169">
            <v>0</v>
          </cell>
          <cell r="AS169">
            <v>0</v>
          </cell>
          <cell r="AT169">
            <v>0</v>
          </cell>
          <cell r="AU169">
            <v>0</v>
          </cell>
        </row>
        <row r="170">
          <cell r="D170" t="str">
            <v>E26.10</v>
          </cell>
          <cell r="E170" t="str">
            <v>Espace de stockage échantillons</v>
          </cell>
          <cell r="F170" t="str">
            <v>STC-01</v>
          </cell>
          <cell r="G170" t="str">
            <v>OUI</v>
          </cell>
          <cell r="H170" t="str">
            <v>-</v>
          </cell>
          <cell r="I170">
            <v>1</v>
          </cell>
          <cell r="J170">
            <v>3</v>
          </cell>
          <cell r="K170">
            <v>3</v>
          </cell>
          <cell r="L170">
            <v>0</v>
          </cell>
          <cell r="M170">
            <v>5</v>
          </cell>
          <cell r="N170">
            <v>0.1</v>
          </cell>
          <cell r="O170">
            <v>9.9999964237213135E-2</v>
          </cell>
          <cell r="P170">
            <v>10</v>
          </cell>
          <cell r="Q170">
            <v>0.1</v>
          </cell>
          <cell r="R170">
            <v>9.9999964237213135E-2</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row>
        <row r="171">
          <cell r="D171" t="str">
            <v>E26.11</v>
          </cell>
          <cell r="E171" t="str">
            <v>Vestiaires terrain</v>
          </cell>
          <cell r="F171" t="str">
            <v>VEST-01</v>
          </cell>
          <cell r="G171" t="str">
            <v>OUI</v>
          </cell>
          <cell r="H171">
            <v>30</v>
          </cell>
          <cell r="I171">
            <v>3</v>
          </cell>
          <cell r="J171">
            <v>20</v>
          </cell>
          <cell r="K171">
            <v>60</v>
          </cell>
          <cell r="L171">
            <v>60</v>
          </cell>
          <cell r="M171">
            <v>5</v>
          </cell>
          <cell r="N171">
            <v>0.3</v>
          </cell>
          <cell r="O171">
            <v>0.29999995231628418</v>
          </cell>
          <cell r="P171">
            <v>10</v>
          </cell>
          <cell r="Q171">
            <v>0.6</v>
          </cell>
          <cell r="R171">
            <v>0.59999990463256836</v>
          </cell>
          <cell r="S171">
            <v>0</v>
          </cell>
          <cell r="T171">
            <v>0</v>
          </cell>
          <cell r="U171">
            <v>0</v>
          </cell>
          <cell r="V171">
            <v>10</v>
          </cell>
          <cell r="W171">
            <v>0.6</v>
          </cell>
          <cell r="X171">
            <v>0.59999990463256836</v>
          </cell>
          <cell r="Y171">
            <v>0</v>
          </cell>
          <cell r="Z171">
            <v>0</v>
          </cell>
          <cell r="AA171">
            <v>0</v>
          </cell>
          <cell r="AB171">
            <v>0</v>
          </cell>
          <cell r="AC171">
            <v>0</v>
          </cell>
          <cell r="AD171">
            <v>0</v>
          </cell>
          <cell r="AE171">
            <v>50</v>
          </cell>
          <cell r="AF171">
            <v>0.2</v>
          </cell>
          <cell r="AG171">
            <v>0.19999992847442627</v>
          </cell>
          <cell r="AH171">
            <v>0</v>
          </cell>
          <cell r="AI171">
            <v>0</v>
          </cell>
          <cell r="AJ171">
            <v>0</v>
          </cell>
          <cell r="AK171">
            <v>0</v>
          </cell>
          <cell r="AL171">
            <v>0</v>
          </cell>
          <cell r="AM171">
            <v>0</v>
          </cell>
          <cell r="AN171">
            <v>0</v>
          </cell>
          <cell r="AO171">
            <v>0</v>
          </cell>
          <cell r="AP171">
            <v>0</v>
          </cell>
          <cell r="AQ171">
            <v>500</v>
          </cell>
          <cell r="AR171">
            <v>1.5</v>
          </cell>
          <cell r="AS171">
            <v>1.5</v>
          </cell>
          <cell r="AT171">
            <v>0</v>
          </cell>
          <cell r="AU171">
            <v>0</v>
          </cell>
        </row>
        <row r="172">
          <cell r="D172" t="str">
            <v>E26.12</v>
          </cell>
          <cell r="E172" t="str">
            <v>Salle de stockage gros matériel de terrain</v>
          </cell>
          <cell r="F172" t="str">
            <v>STC-01</v>
          </cell>
          <cell r="G172" t="str">
            <v>OUI</v>
          </cell>
          <cell r="H172" t="str">
            <v>-</v>
          </cell>
          <cell r="I172">
            <v>1</v>
          </cell>
          <cell r="J172">
            <v>15</v>
          </cell>
          <cell r="K172">
            <v>15</v>
          </cell>
          <cell r="L172">
            <v>0</v>
          </cell>
          <cell r="M172">
            <v>5</v>
          </cell>
          <cell r="N172">
            <v>0.1</v>
          </cell>
          <cell r="O172">
            <v>9.9999964237213135E-2</v>
          </cell>
          <cell r="P172">
            <v>10</v>
          </cell>
          <cell r="Q172">
            <v>0.2</v>
          </cell>
          <cell r="R172">
            <v>0.19999992847442627</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row>
        <row r="173">
          <cell r="D173" t="str">
            <v>E26.13</v>
          </cell>
          <cell r="E173" t="str">
            <v>Salle de stockage ressources pédagogiques de terrain</v>
          </cell>
          <cell r="F173" t="str">
            <v>STC-01</v>
          </cell>
          <cell r="G173" t="str">
            <v>OUI</v>
          </cell>
          <cell r="H173" t="str">
            <v>-</v>
          </cell>
          <cell r="I173">
            <v>1</v>
          </cell>
          <cell r="J173">
            <v>6</v>
          </cell>
          <cell r="K173">
            <v>6</v>
          </cell>
          <cell r="L173">
            <v>0</v>
          </cell>
          <cell r="M173">
            <v>5</v>
          </cell>
          <cell r="N173">
            <v>0.1</v>
          </cell>
          <cell r="O173">
            <v>9.9999964237213135E-2</v>
          </cell>
          <cell r="P173">
            <v>10</v>
          </cell>
          <cell r="Q173">
            <v>0.1</v>
          </cell>
          <cell r="R173">
            <v>9.9999964237213135E-2</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row>
        <row r="174">
          <cell r="D174" t="str">
            <v>E3</v>
          </cell>
          <cell r="E174" t="str">
            <v>Zone commune</v>
          </cell>
          <cell r="F174">
            <v>0</v>
          </cell>
          <cell r="G174">
            <v>0</v>
          </cell>
          <cell r="H174">
            <v>0</v>
          </cell>
          <cell r="I174">
            <v>0</v>
          </cell>
          <cell r="J174">
            <v>0</v>
          </cell>
          <cell r="K174">
            <v>330</v>
          </cell>
          <cell r="L174">
            <v>0</v>
          </cell>
          <cell r="M174">
            <v>0</v>
          </cell>
          <cell r="N174">
            <v>2.6</v>
          </cell>
          <cell r="O174">
            <v>2.5999984741210938</v>
          </cell>
          <cell r="P174">
            <v>2.5999984741210938</v>
          </cell>
          <cell r="Q174">
            <v>3.2</v>
          </cell>
          <cell r="R174">
            <v>3.1999988555908203</v>
          </cell>
          <cell r="S174">
            <v>3.1999988555908203</v>
          </cell>
          <cell r="T174">
            <v>0</v>
          </cell>
          <cell r="U174">
            <v>0</v>
          </cell>
          <cell r="V174">
            <v>0</v>
          </cell>
          <cell r="W174">
            <v>3.1</v>
          </cell>
          <cell r="X174">
            <v>3.0999984741210938</v>
          </cell>
          <cell r="Y174">
            <v>3.0999984741210938</v>
          </cell>
          <cell r="Z174">
            <v>2.8000000000000003</v>
          </cell>
          <cell r="AA174">
            <v>2.7999992370605469</v>
          </cell>
          <cell r="AB174">
            <v>2.7999992370605469</v>
          </cell>
          <cell r="AC174">
            <v>0.1</v>
          </cell>
          <cell r="AD174">
            <v>9.9999964237213135E-2</v>
          </cell>
          <cell r="AE174">
            <v>9.9999964237213135E-2</v>
          </cell>
          <cell r="AF174">
            <v>0.7</v>
          </cell>
          <cell r="AG174">
            <v>0.69999980926513672</v>
          </cell>
          <cell r="AH174">
            <v>0.69999980926513672</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row>
        <row r="175">
          <cell r="D175" t="str">
            <v>E31</v>
          </cell>
          <cell r="E175" t="str">
            <v>Vestiaires</v>
          </cell>
          <cell r="F175">
            <v>0</v>
          </cell>
          <cell r="G175">
            <v>0</v>
          </cell>
          <cell r="H175">
            <v>0</v>
          </cell>
          <cell r="I175">
            <v>0</v>
          </cell>
          <cell r="J175">
            <v>0</v>
          </cell>
          <cell r="K175">
            <v>140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row>
        <row r="176">
          <cell r="D176" t="str">
            <v>E31.1</v>
          </cell>
          <cell r="E176" t="str">
            <v>Vestiaires casiers</v>
          </cell>
          <cell r="F176" t="str">
            <v>TP-VEST</v>
          </cell>
          <cell r="G176" t="str">
            <v>-</v>
          </cell>
          <cell r="H176">
            <v>30</v>
          </cell>
          <cell r="I176">
            <v>7</v>
          </cell>
          <cell r="J176">
            <v>20</v>
          </cell>
          <cell r="K176">
            <v>140</v>
          </cell>
          <cell r="L176">
            <v>210</v>
          </cell>
          <cell r="M176">
            <v>5</v>
          </cell>
          <cell r="N176">
            <v>0.7</v>
          </cell>
          <cell r="O176">
            <v>0.69999980926513672</v>
          </cell>
          <cell r="P176">
            <v>10</v>
          </cell>
          <cell r="Q176">
            <v>1.4</v>
          </cell>
          <cell r="R176">
            <v>1.3999996185302734</v>
          </cell>
          <cell r="S176">
            <v>0</v>
          </cell>
          <cell r="T176">
            <v>0</v>
          </cell>
          <cell r="U176">
            <v>0</v>
          </cell>
          <cell r="V176">
            <v>10</v>
          </cell>
          <cell r="W176">
            <v>1.4</v>
          </cell>
          <cell r="X176">
            <v>1.3999996185302734</v>
          </cell>
          <cell r="Y176">
            <v>0</v>
          </cell>
          <cell r="Z176">
            <v>0</v>
          </cell>
          <cell r="AA176">
            <v>0</v>
          </cell>
          <cell r="AB176">
            <v>0</v>
          </cell>
          <cell r="AC176">
            <v>0</v>
          </cell>
          <cell r="AD176">
            <v>0</v>
          </cell>
          <cell r="AE176">
            <v>50</v>
          </cell>
          <cell r="AF176">
            <v>0.4</v>
          </cell>
          <cell r="AG176">
            <v>0.39999985694885254</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row>
        <row r="177">
          <cell r="D177" t="str">
            <v>E32</v>
          </cell>
          <cell r="E177" t="str">
            <v>Espace d'étude</v>
          </cell>
          <cell r="F177">
            <v>0</v>
          </cell>
          <cell r="G177">
            <v>0</v>
          </cell>
          <cell r="H177">
            <v>0</v>
          </cell>
          <cell r="I177">
            <v>0</v>
          </cell>
          <cell r="J177">
            <v>0</v>
          </cell>
          <cell r="K177">
            <v>150</v>
          </cell>
          <cell r="L177">
            <v>0</v>
          </cell>
          <cell r="M177">
            <v>0</v>
          </cell>
          <cell r="N177">
            <v>1.5</v>
          </cell>
          <cell r="O177">
            <v>1.5</v>
          </cell>
          <cell r="P177">
            <v>1.5</v>
          </cell>
          <cell r="Q177">
            <v>1.5</v>
          </cell>
          <cell r="R177">
            <v>1.5</v>
          </cell>
          <cell r="S177">
            <v>1.5</v>
          </cell>
          <cell r="T177">
            <v>0</v>
          </cell>
          <cell r="U177">
            <v>0</v>
          </cell>
          <cell r="V177">
            <v>0</v>
          </cell>
          <cell r="W177">
            <v>1.5</v>
          </cell>
          <cell r="X177">
            <v>1.5</v>
          </cell>
          <cell r="Y177">
            <v>1.5</v>
          </cell>
          <cell r="Z177">
            <v>2.7</v>
          </cell>
          <cell r="AA177">
            <v>2.6999988555908203</v>
          </cell>
          <cell r="AB177">
            <v>2.6999988555908203</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row>
        <row r="178">
          <cell r="D178" t="str">
            <v>E32.1</v>
          </cell>
          <cell r="E178" t="str">
            <v>Salle de travail 30 pl</v>
          </cell>
          <cell r="F178" t="str">
            <v>ENS-01</v>
          </cell>
          <cell r="G178" t="str">
            <v>-</v>
          </cell>
          <cell r="H178">
            <v>30</v>
          </cell>
          <cell r="I178">
            <v>1</v>
          </cell>
          <cell r="J178">
            <v>60</v>
          </cell>
          <cell r="K178">
            <v>60</v>
          </cell>
          <cell r="L178">
            <v>30</v>
          </cell>
          <cell r="M178">
            <v>10</v>
          </cell>
          <cell r="N178">
            <v>0.6</v>
          </cell>
          <cell r="O178">
            <v>0.59999990463256836</v>
          </cell>
          <cell r="P178">
            <v>10</v>
          </cell>
          <cell r="Q178">
            <v>0.6</v>
          </cell>
          <cell r="R178">
            <v>0.59999990463256836</v>
          </cell>
          <cell r="S178">
            <v>0</v>
          </cell>
          <cell r="T178">
            <v>0</v>
          </cell>
          <cell r="U178">
            <v>0</v>
          </cell>
          <cell r="V178">
            <v>10</v>
          </cell>
          <cell r="W178">
            <v>0.6</v>
          </cell>
          <cell r="X178">
            <v>0.59999990463256836</v>
          </cell>
          <cell r="Y178">
            <v>35</v>
          </cell>
          <cell r="Z178">
            <v>1.1000000000000001</v>
          </cell>
          <cell r="AA178">
            <v>1.0999994277954102</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row>
        <row r="179">
          <cell r="D179" t="str">
            <v>E32.2</v>
          </cell>
          <cell r="E179" t="str">
            <v>Salles de travail 15 pl</v>
          </cell>
          <cell r="F179" t="str">
            <v>ENS-01</v>
          </cell>
          <cell r="G179" t="str">
            <v>-</v>
          </cell>
          <cell r="H179">
            <v>15</v>
          </cell>
          <cell r="I179">
            <v>3</v>
          </cell>
          <cell r="J179">
            <v>30</v>
          </cell>
          <cell r="K179">
            <v>90</v>
          </cell>
          <cell r="L179">
            <v>45</v>
          </cell>
          <cell r="M179">
            <v>10</v>
          </cell>
          <cell r="N179">
            <v>0.9</v>
          </cell>
          <cell r="O179">
            <v>0.89999961853027344</v>
          </cell>
          <cell r="P179">
            <v>10</v>
          </cell>
          <cell r="Q179">
            <v>0.9</v>
          </cell>
          <cell r="R179">
            <v>0.89999961853027344</v>
          </cell>
          <cell r="S179">
            <v>0</v>
          </cell>
          <cell r="T179">
            <v>0</v>
          </cell>
          <cell r="U179">
            <v>0</v>
          </cell>
          <cell r="V179">
            <v>10</v>
          </cell>
          <cell r="W179">
            <v>0.9</v>
          </cell>
          <cell r="X179">
            <v>0.89999961853027344</v>
          </cell>
          <cell r="Y179">
            <v>35</v>
          </cell>
          <cell r="Z179">
            <v>1.6</v>
          </cell>
          <cell r="AA179">
            <v>1.5999994277954102</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row>
        <row r="180">
          <cell r="D180" t="str">
            <v>E33</v>
          </cell>
          <cell r="E180" t="str">
            <v>Espace technique</v>
          </cell>
          <cell r="F180">
            <v>0</v>
          </cell>
          <cell r="G180">
            <v>0</v>
          </cell>
          <cell r="H180">
            <v>0</v>
          </cell>
          <cell r="I180">
            <v>0</v>
          </cell>
          <cell r="J180">
            <v>0</v>
          </cell>
          <cell r="K180">
            <v>40</v>
          </cell>
          <cell r="L180">
            <v>0</v>
          </cell>
          <cell r="M180">
            <v>0</v>
          </cell>
          <cell r="N180">
            <v>0.4</v>
          </cell>
          <cell r="O180">
            <v>0.39999985694885254</v>
          </cell>
          <cell r="P180">
            <v>0.39999985694885254</v>
          </cell>
          <cell r="Q180">
            <v>0.30000000000000004</v>
          </cell>
          <cell r="R180">
            <v>0.29999995231628418</v>
          </cell>
          <cell r="S180">
            <v>0.29999995231628418</v>
          </cell>
          <cell r="T180">
            <v>0</v>
          </cell>
          <cell r="U180">
            <v>0</v>
          </cell>
          <cell r="V180">
            <v>0</v>
          </cell>
          <cell r="W180">
            <v>0.2</v>
          </cell>
          <cell r="X180">
            <v>0.19999992847442627</v>
          </cell>
          <cell r="Y180">
            <v>0.19999992847442627</v>
          </cell>
          <cell r="Z180">
            <v>0.1</v>
          </cell>
          <cell r="AA180">
            <v>9.9999964237213135E-2</v>
          </cell>
          <cell r="AB180">
            <v>9.9999964237213135E-2</v>
          </cell>
          <cell r="AC180">
            <v>0.1</v>
          </cell>
          <cell r="AD180">
            <v>9.9999964237213135E-2</v>
          </cell>
          <cell r="AE180">
            <v>9.9999964237213135E-2</v>
          </cell>
          <cell r="AF180">
            <v>0.30000000000000004</v>
          </cell>
          <cell r="AG180">
            <v>0.29999995231628418</v>
          </cell>
          <cell r="AH180">
            <v>0.29999995231628418</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row>
        <row r="181">
          <cell r="D181" t="str">
            <v>E33.1</v>
          </cell>
          <cell r="E181" t="str">
            <v>Bureau technique</v>
          </cell>
          <cell r="F181" t="str">
            <v>BUR-01</v>
          </cell>
          <cell r="G181" t="str">
            <v>-</v>
          </cell>
          <cell r="H181">
            <v>1</v>
          </cell>
          <cell r="I181">
            <v>1</v>
          </cell>
          <cell r="J181">
            <v>15</v>
          </cell>
          <cell r="K181">
            <v>15</v>
          </cell>
          <cell r="L181">
            <v>1</v>
          </cell>
          <cell r="M181">
            <v>10</v>
          </cell>
          <cell r="N181">
            <v>0.2</v>
          </cell>
          <cell r="O181">
            <v>0.19999992847442627</v>
          </cell>
          <cell r="P181">
            <v>0</v>
          </cell>
          <cell r="Q181">
            <v>0</v>
          </cell>
          <cell r="R181">
            <v>0</v>
          </cell>
          <cell r="S181">
            <v>0</v>
          </cell>
          <cell r="T181">
            <v>0</v>
          </cell>
          <cell r="U181">
            <v>0</v>
          </cell>
          <cell r="V181">
            <v>10</v>
          </cell>
          <cell r="W181">
            <v>0.2</v>
          </cell>
          <cell r="X181">
            <v>0.19999992847442627</v>
          </cell>
          <cell r="Y181">
            <v>50</v>
          </cell>
          <cell r="Z181">
            <v>0.1</v>
          </cell>
          <cell r="AA181">
            <v>9.9999964237213135E-2</v>
          </cell>
          <cell r="AB181">
            <v>100</v>
          </cell>
          <cell r="AC181">
            <v>0.1</v>
          </cell>
          <cell r="AD181">
            <v>9.9999964237213135E-2</v>
          </cell>
          <cell r="AE181">
            <v>50</v>
          </cell>
          <cell r="AF181">
            <v>0.1</v>
          </cell>
          <cell r="AG181">
            <v>9.9999964237213135E-2</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row>
        <row r="182">
          <cell r="D182" t="str">
            <v>E33.2</v>
          </cell>
          <cell r="E182" t="str">
            <v>Déchets chimiques</v>
          </cell>
          <cell r="F182" t="str">
            <v>STC-06</v>
          </cell>
          <cell r="G182" t="str">
            <v>-</v>
          </cell>
          <cell r="H182">
            <v>1</v>
          </cell>
          <cell r="I182">
            <v>1</v>
          </cell>
          <cell r="J182">
            <v>25</v>
          </cell>
          <cell r="K182">
            <v>25</v>
          </cell>
          <cell r="L182">
            <v>1</v>
          </cell>
          <cell r="M182">
            <v>5</v>
          </cell>
          <cell r="N182">
            <v>0.2</v>
          </cell>
          <cell r="O182">
            <v>0.19999992847442627</v>
          </cell>
          <cell r="P182">
            <v>10</v>
          </cell>
          <cell r="Q182">
            <v>0.30000000000000004</v>
          </cell>
          <cell r="R182">
            <v>0.29999995231628418</v>
          </cell>
          <cell r="S182">
            <v>0</v>
          </cell>
          <cell r="T182">
            <v>0</v>
          </cell>
          <cell r="U182">
            <v>0</v>
          </cell>
          <cell r="V182">
            <v>0</v>
          </cell>
          <cell r="W182">
            <v>0</v>
          </cell>
          <cell r="X182">
            <v>0</v>
          </cell>
          <cell r="Y182">
            <v>0</v>
          </cell>
          <cell r="Z182">
            <v>0</v>
          </cell>
          <cell r="AA182">
            <v>0</v>
          </cell>
          <cell r="AB182">
            <v>0</v>
          </cell>
          <cell r="AC182">
            <v>0</v>
          </cell>
          <cell r="AD182">
            <v>0</v>
          </cell>
          <cell r="AE182">
            <v>200</v>
          </cell>
          <cell r="AF182">
            <v>0.2</v>
          </cell>
          <cell r="AG182">
            <v>0.19999992847442627</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row>
        <row r="183">
          <cell r="D183" t="str">
            <v>-</v>
          </cell>
          <cell r="E183" t="str">
            <v>Stockage bouteilles de gaz (hors surface utile)</v>
          </cell>
          <cell r="F183" t="str">
            <v>-</v>
          </cell>
          <cell r="G183" t="str">
            <v>-</v>
          </cell>
          <cell r="H183" t="str">
            <v>-</v>
          </cell>
          <cell r="I183" t="str">
            <v>-</v>
          </cell>
          <cell r="J183" t="str">
            <v>-</v>
          </cell>
          <cell r="K183" t="str">
            <v>pm</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row>
        <row r="184">
          <cell r="D184" t="str">
            <v>F</v>
          </cell>
          <cell r="E184" t="str">
            <v>RECHERCHE - ENSEIGNEMENT</v>
          </cell>
          <cell r="F184">
            <v>0</v>
          </cell>
          <cell r="G184">
            <v>0</v>
          </cell>
          <cell r="H184">
            <v>0</v>
          </cell>
          <cell r="I184">
            <v>0</v>
          </cell>
          <cell r="J184">
            <v>0</v>
          </cell>
          <cell r="K184">
            <v>25246.6</v>
          </cell>
          <cell r="L184">
            <v>0</v>
          </cell>
          <cell r="M184">
            <v>0</v>
          </cell>
          <cell r="N184">
            <v>265.59999999999951</v>
          </cell>
          <cell r="O184">
            <v>265.599853515625</v>
          </cell>
          <cell r="P184">
            <v>265.599853515625</v>
          </cell>
          <cell r="Q184">
            <v>167.89999999999975</v>
          </cell>
          <cell r="R184">
            <v>167.89990234375</v>
          </cell>
          <cell r="S184">
            <v>167.89990234375</v>
          </cell>
          <cell r="T184">
            <v>0</v>
          </cell>
          <cell r="U184">
            <v>0</v>
          </cell>
          <cell r="V184">
            <v>0</v>
          </cell>
          <cell r="W184">
            <v>281.59999999999934</v>
          </cell>
          <cell r="X184">
            <v>281.599853515625</v>
          </cell>
          <cell r="Y184">
            <v>281.599853515625</v>
          </cell>
          <cell r="Z184">
            <v>424.1000000000011</v>
          </cell>
          <cell r="AA184">
            <v>424.099853515625</v>
          </cell>
          <cell r="AB184">
            <v>424.099853515625</v>
          </cell>
          <cell r="AC184">
            <v>294.2000000000005</v>
          </cell>
          <cell r="AD184">
            <v>294.199951171875</v>
          </cell>
          <cell r="AE184">
            <v>294.199951171875</v>
          </cell>
          <cell r="AF184">
            <v>70.699999999999974</v>
          </cell>
          <cell r="AG184">
            <v>70.699951171875</v>
          </cell>
          <cell r="AH184">
            <v>70.699951171875</v>
          </cell>
          <cell r="AI184">
            <v>0</v>
          </cell>
          <cell r="AJ184">
            <v>0</v>
          </cell>
          <cell r="AK184">
            <v>0</v>
          </cell>
          <cell r="AL184">
            <v>1770</v>
          </cell>
          <cell r="AM184">
            <v>1770</v>
          </cell>
          <cell r="AN184">
            <v>1770</v>
          </cell>
          <cell r="AO184">
            <v>55</v>
          </cell>
          <cell r="AP184">
            <v>55</v>
          </cell>
          <cell r="AQ184">
            <v>55</v>
          </cell>
          <cell r="AR184">
            <v>928.4</v>
          </cell>
          <cell r="AS184">
            <v>928.39990234375</v>
          </cell>
          <cell r="AT184">
            <v>928.39990234375</v>
          </cell>
          <cell r="AU184">
            <v>28.5</v>
          </cell>
        </row>
        <row r="185">
          <cell r="D185" t="str">
            <v>F1</v>
          </cell>
          <cell r="E185" t="str">
            <v>Axe "Agro-écologie"</v>
          </cell>
          <cell r="F185">
            <v>28.5</v>
          </cell>
          <cell r="G185">
            <v>28.5</v>
          </cell>
          <cell r="H185">
            <v>28.5</v>
          </cell>
          <cell r="I185">
            <v>28.5</v>
          </cell>
          <cell r="J185">
            <v>28.5</v>
          </cell>
          <cell r="K185">
            <v>11080</v>
          </cell>
          <cell r="L185">
            <v>0</v>
          </cell>
          <cell r="M185">
            <v>0</v>
          </cell>
          <cell r="N185">
            <v>116.70000000000005</v>
          </cell>
          <cell r="O185">
            <v>116.699951171875</v>
          </cell>
          <cell r="P185">
            <v>116.699951171875</v>
          </cell>
          <cell r="Q185">
            <v>77.3</v>
          </cell>
          <cell r="R185">
            <v>77.29998779296875</v>
          </cell>
          <cell r="S185">
            <v>77.29998779296875</v>
          </cell>
          <cell r="T185">
            <v>0</v>
          </cell>
          <cell r="U185">
            <v>0</v>
          </cell>
          <cell r="V185">
            <v>0</v>
          </cell>
          <cell r="W185">
            <v>113.40000000000002</v>
          </cell>
          <cell r="X185">
            <v>113.39996337890625</v>
          </cell>
          <cell r="Y185">
            <v>113.39996337890625</v>
          </cell>
          <cell r="Z185">
            <v>282.20000000000039</v>
          </cell>
          <cell r="AA185">
            <v>282.199951171875</v>
          </cell>
          <cell r="AB185">
            <v>282.199951171875</v>
          </cell>
          <cell r="AC185">
            <v>171.60000000000016</v>
          </cell>
          <cell r="AD185">
            <v>171.5999755859375</v>
          </cell>
          <cell r="AE185">
            <v>171.5999755859375</v>
          </cell>
          <cell r="AF185">
            <v>34.600000000000009</v>
          </cell>
          <cell r="AG185">
            <v>34.5999755859375</v>
          </cell>
          <cell r="AH185">
            <v>34.5999755859375</v>
          </cell>
          <cell r="AI185">
            <v>0</v>
          </cell>
          <cell r="AJ185">
            <v>0</v>
          </cell>
          <cell r="AK185">
            <v>0</v>
          </cell>
          <cell r="AL185">
            <v>840</v>
          </cell>
          <cell r="AM185">
            <v>840</v>
          </cell>
          <cell r="AN185">
            <v>840</v>
          </cell>
          <cell r="AO185">
            <v>35</v>
          </cell>
          <cell r="AP185">
            <v>35</v>
          </cell>
          <cell r="AQ185">
            <v>35</v>
          </cell>
          <cell r="AR185">
            <v>483.9</v>
          </cell>
          <cell r="AS185">
            <v>483.89990234375</v>
          </cell>
          <cell r="AT185">
            <v>483.89990234375</v>
          </cell>
          <cell r="AU185">
            <v>8.5</v>
          </cell>
        </row>
        <row r="186">
          <cell r="D186" t="str">
            <v>F11</v>
          </cell>
          <cell r="E186" t="str">
            <v>Unité Agronomie</v>
          </cell>
          <cell r="F186">
            <v>8.5</v>
          </cell>
          <cell r="G186">
            <v>8.5</v>
          </cell>
          <cell r="H186">
            <v>8.5</v>
          </cell>
          <cell r="I186">
            <v>8.5</v>
          </cell>
          <cell r="J186">
            <v>8.5</v>
          </cell>
          <cell r="K186">
            <v>240</v>
          </cell>
          <cell r="L186">
            <v>0</v>
          </cell>
          <cell r="M186">
            <v>0</v>
          </cell>
          <cell r="N186">
            <v>2.7</v>
          </cell>
          <cell r="O186">
            <v>2.6999988555908203</v>
          </cell>
          <cell r="P186">
            <v>2.6999988555908203</v>
          </cell>
          <cell r="Q186">
            <v>2.7</v>
          </cell>
          <cell r="R186">
            <v>2.6999988555908203</v>
          </cell>
          <cell r="S186">
            <v>2.6999988555908203</v>
          </cell>
          <cell r="T186">
            <v>0</v>
          </cell>
          <cell r="U186">
            <v>0</v>
          </cell>
          <cell r="V186">
            <v>0</v>
          </cell>
          <cell r="W186">
            <v>2.7</v>
          </cell>
          <cell r="X186">
            <v>2.6999988555908203</v>
          </cell>
          <cell r="Y186">
            <v>2.6999988555908203</v>
          </cell>
          <cell r="Z186">
            <v>13.600000000000001</v>
          </cell>
          <cell r="AA186">
            <v>13.599998474121094</v>
          </cell>
          <cell r="AB186">
            <v>13.599998474121094</v>
          </cell>
          <cell r="AC186">
            <v>6.9</v>
          </cell>
          <cell r="AD186">
            <v>6.8999977111816406</v>
          </cell>
          <cell r="AE186">
            <v>6.8999977111816406</v>
          </cell>
          <cell r="AF186">
            <v>0.1</v>
          </cell>
          <cell r="AG186">
            <v>9.9999964237213135E-2</v>
          </cell>
          <cell r="AH186">
            <v>9.9999964237213135E-2</v>
          </cell>
          <cell r="AI186">
            <v>0</v>
          </cell>
          <cell r="AJ186">
            <v>0</v>
          </cell>
          <cell r="AK186">
            <v>0</v>
          </cell>
          <cell r="AL186">
            <v>0</v>
          </cell>
          <cell r="AM186">
            <v>0</v>
          </cell>
          <cell r="AN186">
            <v>0</v>
          </cell>
          <cell r="AO186">
            <v>0</v>
          </cell>
          <cell r="AP186">
            <v>0</v>
          </cell>
          <cell r="AQ186">
            <v>0</v>
          </cell>
          <cell r="AR186">
            <v>12</v>
          </cell>
          <cell r="AS186">
            <v>12</v>
          </cell>
          <cell r="AT186">
            <v>12</v>
          </cell>
          <cell r="AU186">
            <v>0</v>
          </cell>
        </row>
        <row r="187">
          <cell r="D187" t="str">
            <v>F11.1</v>
          </cell>
          <cell r="E187" t="str">
            <v>Conservation échantillons</v>
          </cell>
          <cell r="F187" t="str">
            <v>CONS-AGRO</v>
          </cell>
          <cell r="G187" t="str">
            <v>OUI</v>
          </cell>
          <cell r="H187" t="str">
            <v>-</v>
          </cell>
          <cell r="I187">
            <v>1</v>
          </cell>
          <cell r="J187">
            <v>80</v>
          </cell>
          <cell r="K187">
            <v>80</v>
          </cell>
          <cell r="L187">
            <v>80</v>
          </cell>
          <cell r="M187">
            <v>10</v>
          </cell>
          <cell r="N187">
            <v>0.8</v>
          </cell>
          <cell r="O187">
            <v>0.79999971389770508</v>
          </cell>
          <cell r="P187">
            <v>10</v>
          </cell>
          <cell r="Q187">
            <v>0.8</v>
          </cell>
          <cell r="R187">
            <v>0.79999971389770508</v>
          </cell>
          <cell r="S187">
            <v>0</v>
          </cell>
          <cell r="T187">
            <v>0</v>
          </cell>
          <cell r="U187">
            <v>0</v>
          </cell>
          <cell r="V187">
            <v>10</v>
          </cell>
          <cell r="W187">
            <v>0.8</v>
          </cell>
          <cell r="X187">
            <v>0.79999971389770508</v>
          </cell>
          <cell r="Y187">
            <v>0</v>
          </cell>
          <cell r="Z187">
            <v>0</v>
          </cell>
          <cell r="AA187">
            <v>0</v>
          </cell>
          <cell r="AB187">
            <v>0</v>
          </cell>
          <cell r="AC187">
            <v>0</v>
          </cell>
          <cell r="AD187">
            <v>0</v>
          </cell>
          <cell r="AE187">
            <v>100</v>
          </cell>
          <cell r="AF187">
            <v>0.1</v>
          </cell>
          <cell r="AG187">
            <v>9.9999964237213135E-2</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row>
        <row r="188">
          <cell r="D188" t="str">
            <v>F11.2</v>
          </cell>
          <cell r="E188" t="str">
            <v>Laboratoire biométrie</v>
          </cell>
          <cell r="F188" t="str">
            <v>LAB-AGRO</v>
          </cell>
          <cell r="G188" t="str">
            <v>OUI</v>
          </cell>
          <cell r="H188" t="str">
            <v>-</v>
          </cell>
          <cell r="I188">
            <v>1</v>
          </cell>
          <cell r="J188">
            <v>35</v>
          </cell>
          <cell r="K188">
            <v>35</v>
          </cell>
          <cell r="L188">
            <v>12</v>
          </cell>
          <cell r="M188">
            <v>10</v>
          </cell>
          <cell r="N188">
            <v>0.4</v>
          </cell>
          <cell r="O188">
            <v>0.39999985694885254</v>
          </cell>
          <cell r="P188">
            <v>10</v>
          </cell>
          <cell r="Q188">
            <v>0.4</v>
          </cell>
          <cell r="R188">
            <v>0.39999985694885254</v>
          </cell>
          <cell r="S188">
            <v>0</v>
          </cell>
          <cell r="T188">
            <v>0</v>
          </cell>
          <cell r="U188">
            <v>0</v>
          </cell>
          <cell r="V188">
            <v>10</v>
          </cell>
          <cell r="W188">
            <v>0.4</v>
          </cell>
          <cell r="X188">
            <v>0.39999985694885254</v>
          </cell>
          <cell r="Y188">
            <v>250</v>
          </cell>
          <cell r="Z188">
            <v>3</v>
          </cell>
          <cell r="AA188">
            <v>3</v>
          </cell>
          <cell r="AB188">
            <v>125</v>
          </cell>
          <cell r="AC188">
            <v>1.5</v>
          </cell>
          <cell r="AD188">
            <v>1.5</v>
          </cell>
          <cell r="AE188">
            <v>0</v>
          </cell>
          <cell r="AF188">
            <v>0</v>
          </cell>
          <cell r="AG188">
            <v>0</v>
          </cell>
          <cell r="AH188">
            <v>0</v>
          </cell>
          <cell r="AI188">
            <v>0</v>
          </cell>
          <cell r="AJ188">
            <v>0</v>
          </cell>
          <cell r="AK188">
            <v>0</v>
          </cell>
          <cell r="AL188">
            <v>0</v>
          </cell>
          <cell r="AM188">
            <v>0</v>
          </cell>
          <cell r="AN188">
            <v>0</v>
          </cell>
          <cell r="AO188">
            <v>0</v>
          </cell>
          <cell r="AP188">
            <v>0</v>
          </cell>
          <cell r="AQ188">
            <v>2000</v>
          </cell>
          <cell r="AR188">
            <v>2</v>
          </cell>
          <cell r="AS188">
            <v>2</v>
          </cell>
          <cell r="AT188">
            <v>0</v>
          </cell>
          <cell r="AU188">
            <v>0</v>
          </cell>
        </row>
        <row r="189">
          <cell r="D189" t="str">
            <v>F11.3</v>
          </cell>
          <cell r="E189" t="str">
            <v>Laboratoire d'analyse imagerie</v>
          </cell>
          <cell r="F189" t="str">
            <v>LAB-AGRO</v>
          </cell>
          <cell r="G189" t="str">
            <v>OUI</v>
          </cell>
          <cell r="H189" t="str">
            <v>-</v>
          </cell>
          <cell r="I189">
            <v>1</v>
          </cell>
          <cell r="J189">
            <v>15</v>
          </cell>
          <cell r="K189">
            <v>15</v>
          </cell>
          <cell r="L189">
            <v>5</v>
          </cell>
          <cell r="M189">
            <v>10</v>
          </cell>
          <cell r="N189">
            <v>0.2</v>
          </cell>
          <cell r="O189">
            <v>0.19999992847442627</v>
          </cell>
          <cell r="P189">
            <v>10</v>
          </cell>
          <cell r="Q189">
            <v>0.2</v>
          </cell>
          <cell r="R189">
            <v>0.19999992847442627</v>
          </cell>
          <cell r="S189">
            <v>0</v>
          </cell>
          <cell r="T189">
            <v>0</v>
          </cell>
          <cell r="U189">
            <v>0</v>
          </cell>
          <cell r="V189">
            <v>10</v>
          </cell>
          <cell r="W189">
            <v>0.2</v>
          </cell>
          <cell r="X189">
            <v>0.19999992847442627</v>
          </cell>
          <cell r="Y189">
            <v>250</v>
          </cell>
          <cell r="Z189">
            <v>1.3</v>
          </cell>
          <cell r="AA189">
            <v>1.2999992370605469</v>
          </cell>
          <cell r="AB189">
            <v>125</v>
          </cell>
          <cell r="AC189">
            <v>0.7</v>
          </cell>
          <cell r="AD189">
            <v>0.69999980926513672</v>
          </cell>
          <cell r="AE189">
            <v>0</v>
          </cell>
          <cell r="AF189">
            <v>0</v>
          </cell>
          <cell r="AG189">
            <v>0</v>
          </cell>
          <cell r="AH189">
            <v>0</v>
          </cell>
          <cell r="AI189">
            <v>0</v>
          </cell>
          <cell r="AJ189">
            <v>0</v>
          </cell>
          <cell r="AK189">
            <v>0</v>
          </cell>
          <cell r="AL189">
            <v>0</v>
          </cell>
          <cell r="AM189">
            <v>0</v>
          </cell>
          <cell r="AN189">
            <v>0</v>
          </cell>
          <cell r="AO189">
            <v>0</v>
          </cell>
          <cell r="AP189">
            <v>0</v>
          </cell>
          <cell r="AQ189">
            <v>2000</v>
          </cell>
          <cell r="AR189">
            <v>2</v>
          </cell>
          <cell r="AS189">
            <v>2</v>
          </cell>
          <cell r="AT189">
            <v>0</v>
          </cell>
          <cell r="AU189">
            <v>0</v>
          </cell>
        </row>
        <row r="190">
          <cell r="D190" t="str">
            <v>F11.4</v>
          </cell>
          <cell r="E190" t="str">
            <v>Laboratoire d'analyses agro</v>
          </cell>
          <cell r="F190" t="str">
            <v>LAB-AGRO</v>
          </cell>
          <cell r="G190" t="str">
            <v>OUI</v>
          </cell>
          <cell r="H190" t="str">
            <v>-</v>
          </cell>
          <cell r="I190">
            <v>1</v>
          </cell>
          <cell r="J190">
            <v>35</v>
          </cell>
          <cell r="K190">
            <v>35</v>
          </cell>
          <cell r="L190">
            <v>12</v>
          </cell>
          <cell r="M190">
            <v>10</v>
          </cell>
          <cell r="N190">
            <v>0.4</v>
          </cell>
          <cell r="O190">
            <v>0.39999985694885254</v>
          </cell>
          <cell r="P190">
            <v>10</v>
          </cell>
          <cell r="Q190">
            <v>0.4</v>
          </cell>
          <cell r="R190">
            <v>0.39999985694885254</v>
          </cell>
          <cell r="S190">
            <v>0</v>
          </cell>
          <cell r="T190">
            <v>0</v>
          </cell>
          <cell r="U190">
            <v>0</v>
          </cell>
          <cell r="V190">
            <v>10</v>
          </cell>
          <cell r="W190">
            <v>0.4</v>
          </cell>
          <cell r="X190">
            <v>0.39999985694885254</v>
          </cell>
          <cell r="Y190">
            <v>250</v>
          </cell>
          <cell r="Z190">
            <v>3</v>
          </cell>
          <cell r="AA190">
            <v>3</v>
          </cell>
          <cell r="AB190">
            <v>125</v>
          </cell>
          <cell r="AC190">
            <v>1.5</v>
          </cell>
          <cell r="AD190">
            <v>1.5</v>
          </cell>
          <cell r="AE190">
            <v>0</v>
          </cell>
          <cell r="AF190">
            <v>0</v>
          </cell>
          <cell r="AG190">
            <v>0</v>
          </cell>
          <cell r="AH190">
            <v>0</v>
          </cell>
          <cell r="AI190">
            <v>0</v>
          </cell>
          <cell r="AJ190">
            <v>0</v>
          </cell>
          <cell r="AK190">
            <v>0</v>
          </cell>
          <cell r="AL190">
            <v>0</v>
          </cell>
          <cell r="AM190">
            <v>0</v>
          </cell>
          <cell r="AN190">
            <v>0</v>
          </cell>
          <cell r="AO190">
            <v>0</v>
          </cell>
          <cell r="AP190">
            <v>0</v>
          </cell>
          <cell r="AQ190">
            <v>2000</v>
          </cell>
          <cell r="AR190">
            <v>2</v>
          </cell>
          <cell r="AS190">
            <v>2</v>
          </cell>
          <cell r="AT190">
            <v>0</v>
          </cell>
          <cell r="AU190">
            <v>0</v>
          </cell>
        </row>
        <row r="191">
          <cell r="D191" t="str">
            <v>F11.5</v>
          </cell>
          <cell r="E191" t="str">
            <v xml:space="preserve">Dépouillement </v>
          </cell>
          <cell r="F191" t="str">
            <v>LAB-AGRO</v>
          </cell>
          <cell r="G191" t="str">
            <v>OUI</v>
          </cell>
          <cell r="H191" t="str">
            <v>-</v>
          </cell>
          <cell r="I191">
            <v>1</v>
          </cell>
          <cell r="J191">
            <v>35</v>
          </cell>
          <cell r="K191">
            <v>35</v>
          </cell>
          <cell r="L191">
            <v>12</v>
          </cell>
          <cell r="M191">
            <v>10</v>
          </cell>
          <cell r="N191">
            <v>0.4</v>
          </cell>
          <cell r="O191">
            <v>0.39999985694885254</v>
          </cell>
          <cell r="P191">
            <v>10</v>
          </cell>
          <cell r="Q191">
            <v>0.4</v>
          </cell>
          <cell r="R191">
            <v>0.39999985694885254</v>
          </cell>
          <cell r="S191">
            <v>0</v>
          </cell>
          <cell r="T191">
            <v>0</v>
          </cell>
          <cell r="U191">
            <v>0</v>
          </cell>
          <cell r="V191">
            <v>10</v>
          </cell>
          <cell r="W191">
            <v>0.4</v>
          </cell>
          <cell r="X191">
            <v>0.39999985694885254</v>
          </cell>
          <cell r="Y191">
            <v>250</v>
          </cell>
          <cell r="Z191">
            <v>3</v>
          </cell>
          <cell r="AA191">
            <v>3</v>
          </cell>
          <cell r="AB191">
            <v>125</v>
          </cell>
          <cell r="AC191">
            <v>1.5</v>
          </cell>
          <cell r="AD191">
            <v>1.5</v>
          </cell>
          <cell r="AE191">
            <v>0</v>
          </cell>
          <cell r="AF191">
            <v>0</v>
          </cell>
          <cell r="AG191">
            <v>0</v>
          </cell>
          <cell r="AH191">
            <v>0</v>
          </cell>
          <cell r="AI191">
            <v>0</v>
          </cell>
          <cell r="AJ191">
            <v>0</v>
          </cell>
          <cell r="AK191">
            <v>0</v>
          </cell>
          <cell r="AL191">
            <v>0</v>
          </cell>
          <cell r="AM191">
            <v>0</v>
          </cell>
          <cell r="AN191">
            <v>0</v>
          </cell>
          <cell r="AO191">
            <v>0</v>
          </cell>
          <cell r="AP191">
            <v>0</v>
          </cell>
          <cell r="AQ191">
            <v>2000</v>
          </cell>
          <cell r="AR191">
            <v>2</v>
          </cell>
          <cell r="AS191">
            <v>2</v>
          </cell>
          <cell r="AT191">
            <v>0</v>
          </cell>
          <cell r="AU191">
            <v>0</v>
          </cell>
        </row>
        <row r="192">
          <cell r="D192" t="str">
            <v>F11.6</v>
          </cell>
          <cell r="E192" t="str">
            <v xml:space="preserve">Balances </v>
          </cell>
          <cell r="F192" t="str">
            <v>LAB-AGRO</v>
          </cell>
          <cell r="G192" t="str">
            <v>OUI</v>
          </cell>
          <cell r="H192" t="str">
            <v>-</v>
          </cell>
          <cell r="I192">
            <v>1</v>
          </cell>
          <cell r="J192">
            <v>15</v>
          </cell>
          <cell r="K192">
            <v>15</v>
          </cell>
          <cell r="L192">
            <v>5</v>
          </cell>
          <cell r="M192">
            <v>10</v>
          </cell>
          <cell r="N192">
            <v>0.2</v>
          </cell>
          <cell r="O192">
            <v>0.19999992847442627</v>
          </cell>
          <cell r="P192">
            <v>10</v>
          </cell>
          <cell r="Q192">
            <v>0.2</v>
          </cell>
          <cell r="R192">
            <v>0.19999992847442627</v>
          </cell>
          <cell r="S192">
            <v>0</v>
          </cell>
          <cell r="T192">
            <v>0</v>
          </cell>
          <cell r="U192">
            <v>0</v>
          </cell>
          <cell r="V192">
            <v>10</v>
          </cell>
          <cell r="W192">
            <v>0.2</v>
          </cell>
          <cell r="X192">
            <v>0.19999992847442627</v>
          </cell>
          <cell r="Y192">
            <v>250</v>
          </cell>
          <cell r="Z192">
            <v>1.3</v>
          </cell>
          <cell r="AA192">
            <v>1.2999992370605469</v>
          </cell>
          <cell r="AB192">
            <v>125</v>
          </cell>
          <cell r="AC192">
            <v>0.7</v>
          </cell>
          <cell r="AD192">
            <v>0.69999980926513672</v>
          </cell>
          <cell r="AE192">
            <v>0</v>
          </cell>
          <cell r="AF192">
            <v>0</v>
          </cell>
          <cell r="AG192">
            <v>0</v>
          </cell>
          <cell r="AH192">
            <v>0</v>
          </cell>
          <cell r="AI192">
            <v>0</v>
          </cell>
          <cell r="AJ192">
            <v>0</v>
          </cell>
          <cell r="AK192">
            <v>0</v>
          </cell>
          <cell r="AL192">
            <v>0</v>
          </cell>
          <cell r="AM192">
            <v>0</v>
          </cell>
          <cell r="AN192">
            <v>0</v>
          </cell>
          <cell r="AO192">
            <v>0</v>
          </cell>
          <cell r="AP192">
            <v>0</v>
          </cell>
          <cell r="AQ192">
            <v>2000</v>
          </cell>
          <cell r="AR192">
            <v>2</v>
          </cell>
          <cell r="AS192">
            <v>2</v>
          </cell>
          <cell r="AT192">
            <v>0</v>
          </cell>
          <cell r="AU192">
            <v>0</v>
          </cell>
        </row>
        <row r="193">
          <cell r="D193" t="str">
            <v>F11.7</v>
          </cell>
          <cell r="E193" t="str">
            <v xml:space="preserve">Laboratoire étalonnage mesures physiques </v>
          </cell>
          <cell r="F193" t="str">
            <v>LAB-AGRO</v>
          </cell>
          <cell r="G193" t="str">
            <v>OUI</v>
          </cell>
          <cell r="H193" t="str">
            <v>-</v>
          </cell>
          <cell r="I193">
            <v>1</v>
          </cell>
          <cell r="J193">
            <v>25</v>
          </cell>
          <cell r="K193">
            <v>25</v>
          </cell>
          <cell r="L193">
            <v>8</v>
          </cell>
          <cell r="M193">
            <v>10</v>
          </cell>
          <cell r="N193">
            <v>0.30000000000000004</v>
          </cell>
          <cell r="O193">
            <v>0.29999995231628418</v>
          </cell>
          <cell r="P193">
            <v>10</v>
          </cell>
          <cell r="Q193">
            <v>0.30000000000000004</v>
          </cell>
          <cell r="R193">
            <v>0.29999995231628418</v>
          </cell>
          <cell r="S193">
            <v>0</v>
          </cell>
          <cell r="T193">
            <v>0</v>
          </cell>
          <cell r="U193">
            <v>0</v>
          </cell>
          <cell r="V193">
            <v>10</v>
          </cell>
          <cell r="W193">
            <v>0.30000000000000004</v>
          </cell>
          <cell r="X193">
            <v>0.29999995231628418</v>
          </cell>
          <cell r="Y193">
            <v>250</v>
          </cell>
          <cell r="Z193">
            <v>2</v>
          </cell>
          <cell r="AA193">
            <v>2</v>
          </cell>
          <cell r="AB193">
            <v>125</v>
          </cell>
          <cell r="AC193">
            <v>1</v>
          </cell>
          <cell r="AD193">
            <v>1</v>
          </cell>
          <cell r="AE193">
            <v>0</v>
          </cell>
          <cell r="AF193">
            <v>0</v>
          </cell>
          <cell r="AG193">
            <v>0</v>
          </cell>
          <cell r="AH193">
            <v>0</v>
          </cell>
          <cell r="AI193">
            <v>0</v>
          </cell>
          <cell r="AJ193">
            <v>0</v>
          </cell>
          <cell r="AK193">
            <v>0</v>
          </cell>
          <cell r="AL193">
            <v>0</v>
          </cell>
          <cell r="AM193">
            <v>0</v>
          </cell>
          <cell r="AN193">
            <v>0</v>
          </cell>
          <cell r="AO193">
            <v>0</v>
          </cell>
          <cell r="AP193">
            <v>0</v>
          </cell>
          <cell r="AQ193">
            <v>2000</v>
          </cell>
          <cell r="AR193">
            <v>2</v>
          </cell>
          <cell r="AS193">
            <v>2</v>
          </cell>
          <cell r="AT193">
            <v>0</v>
          </cell>
          <cell r="AU193">
            <v>0</v>
          </cell>
        </row>
        <row r="194">
          <cell r="D194" t="str">
            <v>F12</v>
          </cell>
          <cell r="E194" t="str">
            <v>Unité Sadapt</v>
          </cell>
          <cell r="F194">
            <v>0</v>
          </cell>
          <cell r="G194">
            <v>0</v>
          </cell>
          <cell r="H194">
            <v>0</v>
          </cell>
          <cell r="I194">
            <v>0</v>
          </cell>
          <cell r="J194">
            <v>0</v>
          </cell>
          <cell r="K194">
            <v>60</v>
          </cell>
          <cell r="L194">
            <v>0</v>
          </cell>
          <cell r="M194">
            <v>0</v>
          </cell>
          <cell r="N194">
            <v>0.6</v>
          </cell>
          <cell r="O194">
            <v>0.59999990463256836</v>
          </cell>
          <cell r="P194">
            <v>0.59999990463256836</v>
          </cell>
          <cell r="Q194">
            <v>0.6</v>
          </cell>
          <cell r="R194">
            <v>0.59999990463256836</v>
          </cell>
          <cell r="S194">
            <v>0.59999990463256836</v>
          </cell>
          <cell r="T194">
            <v>0</v>
          </cell>
          <cell r="U194">
            <v>0</v>
          </cell>
          <cell r="V194">
            <v>0</v>
          </cell>
          <cell r="W194">
            <v>0.6</v>
          </cell>
          <cell r="X194">
            <v>0.59999990463256836</v>
          </cell>
          <cell r="Y194">
            <v>0.59999990463256836</v>
          </cell>
          <cell r="Z194">
            <v>2.5</v>
          </cell>
          <cell r="AA194">
            <v>2.5</v>
          </cell>
          <cell r="AB194">
            <v>2.5</v>
          </cell>
          <cell r="AC194">
            <v>1.3</v>
          </cell>
          <cell r="AD194">
            <v>1.2999992370605469</v>
          </cell>
          <cell r="AE194">
            <v>1.2999992370605469</v>
          </cell>
          <cell r="AF194">
            <v>0.1</v>
          </cell>
          <cell r="AG194">
            <v>9.9999964237213135E-2</v>
          </cell>
          <cell r="AH194">
            <v>9.9999964237213135E-2</v>
          </cell>
          <cell r="AI194">
            <v>0</v>
          </cell>
          <cell r="AJ194">
            <v>0</v>
          </cell>
          <cell r="AK194">
            <v>0</v>
          </cell>
          <cell r="AL194">
            <v>0</v>
          </cell>
          <cell r="AM194">
            <v>0</v>
          </cell>
          <cell r="AN194">
            <v>0</v>
          </cell>
          <cell r="AO194">
            <v>0</v>
          </cell>
          <cell r="AP194">
            <v>0</v>
          </cell>
          <cell r="AQ194">
            <v>0</v>
          </cell>
          <cell r="AR194">
            <v>2</v>
          </cell>
          <cell r="AS194">
            <v>2</v>
          </cell>
          <cell r="AT194">
            <v>2</v>
          </cell>
          <cell r="AU194">
            <v>0</v>
          </cell>
        </row>
        <row r="195">
          <cell r="D195" t="str">
            <v>F12.1</v>
          </cell>
          <cell r="E195" t="str">
            <v>Laboratoire d'analyses agro</v>
          </cell>
          <cell r="F195" t="str">
            <v>LAB-AGRO</v>
          </cell>
          <cell r="G195" t="str">
            <v>OUI</v>
          </cell>
          <cell r="H195" t="str">
            <v>-</v>
          </cell>
          <cell r="I195">
            <v>1</v>
          </cell>
          <cell r="J195">
            <v>30</v>
          </cell>
          <cell r="K195">
            <v>30</v>
          </cell>
          <cell r="L195">
            <v>10</v>
          </cell>
          <cell r="M195">
            <v>10</v>
          </cell>
          <cell r="N195">
            <v>0.3</v>
          </cell>
          <cell r="O195">
            <v>0.29999995231628418</v>
          </cell>
          <cell r="P195">
            <v>10</v>
          </cell>
          <cell r="Q195">
            <v>0.3</v>
          </cell>
          <cell r="R195">
            <v>0.29999995231628418</v>
          </cell>
          <cell r="S195">
            <v>0</v>
          </cell>
          <cell r="T195">
            <v>0</v>
          </cell>
          <cell r="U195">
            <v>0</v>
          </cell>
          <cell r="V195">
            <v>10</v>
          </cell>
          <cell r="W195">
            <v>0.3</v>
          </cell>
          <cell r="X195">
            <v>0.29999995231628418</v>
          </cell>
          <cell r="Y195">
            <v>250</v>
          </cell>
          <cell r="Z195">
            <v>2.5</v>
          </cell>
          <cell r="AA195">
            <v>2.5</v>
          </cell>
          <cell r="AB195">
            <v>125</v>
          </cell>
          <cell r="AC195">
            <v>1.3</v>
          </cell>
          <cell r="AD195">
            <v>1.2999992370605469</v>
          </cell>
          <cell r="AE195">
            <v>0</v>
          </cell>
          <cell r="AF195">
            <v>0</v>
          </cell>
          <cell r="AG195">
            <v>0</v>
          </cell>
          <cell r="AH195">
            <v>0</v>
          </cell>
          <cell r="AI195">
            <v>0</v>
          </cell>
          <cell r="AJ195">
            <v>0</v>
          </cell>
          <cell r="AK195">
            <v>0</v>
          </cell>
          <cell r="AL195">
            <v>0</v>
          </cell>
          <cell r="AM195">
            <v>0</v>
          </cell>
          <cell r="AN195">
            <v>0</v>
          </cell>
          <cell r="AO195">
            <v>0</v>
          </cell>
          <cell r="AP195">
            <v>0</v>
          </cell>
          <cell r="AQ195">
            <v>2000</v>
          </cell>
          <cell r="AR195">
            <v>2</v>
          </cell>
          <cell r="AS195">
            <v>2</v>
          </cell>
          <cell r="AT195">
            <v>0</v>
          </cell>
          <cell r="AU195">
            <v>0</v>
          </cell>
        </row>
        <row r="196">
          <cell r="D196" t="str">
            <v>F12.2</v>
          </cell>
          <cell r="E196" t="str">
            <v>Conservation échantillons</v>
          </cell>
          <cell r="F196" t="str">
            <v>CONS-AGRO</v>
          </cell>
          <cell r="G196" t="str">
            <v>OUI</v>
          </cell>
          <cell r="H196" t="str">
            <v>-</v>
          </cell>
          <cell r="I196">
            <v>1</v>
          </cell>
          <cell r="J196">
            <v>30</v>
          </cell>
          <cell r="K196">
            <v>30</v>
          </cell>
          <cell r="L196">
            <v>30</v>
          </cell>
          <cell r="M196">
            <v>10</v>
          </cell>
          <cell r="N196">
            <v>0.3</v>
          </cell>
          <cell r="O196">
            <v>0.29999995231628418</v>
          </cell>
          <cell r="P196">
            <v>10</v>
          </cell>
          <cell r="Q196">
            <v>0.3</v>
          </cell>
          <cell r="R196">
            <v>0.29999995231628418</v>
          </cell>
          <cell r="S196">
            <v>0</v>
          </cell>
          <cell r="T196">
            <v>0</v>
          </cell>
          <cell r="U196">
            <v>0</v>
          </cell>
          <cell r="V196">
            <v>10</v>
          </cell>
          <cell r="W196">
            <v>0.3</v>
          </cell>
          <cell r="X196">
            <v>0.29999995231628418</v>
          </cell>
          <cell r="Y196">
            <v>0</v>
          </cell>
          <cell r="Z196">
            <v>0</v>
          </cell>
          <cell r="AA196">
            <v>0</v>
          </cell>
          <cell r="AB196">
            <v>0</v>
          </cell>
          <cell r="AC196">
            <v>0</v>
          </cell>
          <cell r="AD196">
            <v>0</v>
          </cell>
          <cell r="AE196">
            <v>100</v>
          </cell>
          <cell r="AF196">
            <v>0.1</v>
          </cell>
          <cell r="AG196">
            <v>9.9999964237213135E-2</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row>
        <row r="197">
          <cell r="D197" t="str">
            <v>F13</v>
          </cell>
          <cell r="E197" t="str">
            <v>Unité Bioger</v>
          </cell>
          <cell r="F197">
            <v>0</v>
          </cell>
          <cell r="G197">
            <v>0</v>
          </cell>
          <cell r="H197">
            <v>0</v>
          </cell>
          <cell r="I197">
            <v>0</v>
          </cell>
          <cell r="J197">
            <v>0</v>
          </cell>
          <cell r="K197">
            <v>952</v>
          </cell>
          <cell r="L197">
            <v>0</v>
          </cell>
          <cell r="M197">
            <v>0</v>
          </cell>
          <cell r="N197">
            <v>10.299999999999994</v>
          </cell>
          <cell r="O197">
            <v>10.299995422363281</v>
          </cell>
          <cell r="P197">
            <v>10.299995422363281</v>
          </cell>
          <cell r="Q197">
            <v>0.9</v>
          </cell>
          <cell r="R197">
            <v>0.89999961853027344</v>
          </cell>
          <cell r="S197">
            <v>0.89999961853027344</v>
          </cell>
          <cell r="T197">
            <v>0</v>
          </cell>
          <cell r="U197">
            <v>0</v>
          </cell>
          <cell r="V197">
            <v>0</v>
          </cell>
          <cell r="W197">
            <v>0.9</v>
          </cell>
          <cell r="X197">
            <v>0.89999961853027344</v>
          </cell>
          <cell r="Y197">
            <v>0.89999961853027344</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row>
        <row r="198">
          <cell r="D198" t="str">
            <v>F131</v>
          </cell>
          <cell r="E198" t="str">
            <v>Biologie moléculaire</v>
          </cell>
          <cell r="F198">
            <v>0</v>
          </cell>
          <cell r="G198">
            <v>0</v>
          </cell>
          <cell r="H198">
            <v>0</v>
          </cell>
          <cell r="I198">
            <v>0</v>
          </cell>
          <cell r="J198">
            <v>0</v>
          </cell>
          <cell r="K198">
            <v>257</v>
          </cell>
          <cell r="L198">
            <v>0</v>
          </cell>
          <cell r="M198">
            <v>0</v>
          </cell>
          <cell r="N198">
            <v>2.6000000000000005</v>
          </cell>
          <cell r="O198">
            <v>2.5999984741210938</v>
          </cell>
          <cell r="P198">
            <v>2.5999984741210938</v>
          </cell>
          <cell r="Q198">
            <v>2.6000000000000005</v>
          </cell>
          <cell r="R198">
            <v>2.5999984741210938</v>
          </cell>
          <cell r="S198">
            <v>2.5999984741210938</v>
          </cell>
          <cell r="T198">
            <v>0</v>
          </cell>
          <cell r="U198">
            <v>0</v>
          </cell>
          <cell r="V198">
            <v>0</v>
          </cell>
          <cell r="W198">
            <v>2.6000000000000005</v>
          </cell>
          <cell r="X198">
            <v>2.5999984741210938</v>
          </cell>
          <cell r="Y198">
            <v>2.5999984741210938</v>
          </cell>
          <cell r="Z198">
            <v>2.6</v>
          </cell>
          <cell r="AA198">
            <v>2.5999984741210938</v>
          </cell>
          <cell r="AB198">
            <v>2.5999984741210938</v>
          </cell>
          <cell r="AC198">
            <v>1.3</v>
          </cell>
          <cell r="AD198">
            <v>1.2999992370605469</v>
          </cell>
          <cell r="AE198">
            <v>1.2999992370605469</v>
          </cell>
          <cell r="AF198">
            <v>0</v>
          </cell>
          <cell r="AG198">
            <v>0</v>
          </cell>
          <cell r="AH198">
            <v>0</v>
          </cell>
          <cell r="AI198">
            <v>0</v>
          </cell>
          <cell r="AJ198">
            <v>0</v>
          </cell>
          <cell r="AK198">
            <v>0</v>
          </cell>
          <cell r="AL198">
            <v>20</v>
          </cell>
          <cell r="AM198">
            <v>20</v>
          </cell>
          <cell r="AN198">
            <v>20</v>
          </cell>
          <cell r="AO198">
            <v>0</v>
          </cell>
          <cell r="AP198">
            <v>0</v>
          </cell>
          <cell r="AQ198">
            <v>0</v>
          </cell>
          <cell r="AR198">
            <v>4.5</v>
          </cell>
          <cell r="AS198">
            <v>4.5</v>
          </cell>
          <cell r="AT198">
            <v>4.5</v>
          </cell>
          <cell r="AU198">
            <v>0</v>
          </cell>
        </row>
        <row r="199">
          <cell r="D199" t="str">
            <v>F131.1</v>
          </cell>
          <cell r="E199" t="str">
            <v>Laboratoire BM 2</v>
          </cell>
          <cell r="F199" t="str">
            <v>LAB-BM</v>
          </cell>
          <cell r="G199" t="str">
            <v>-</v>
          </cell>
          <cell r="H199" t="str">
            <v>-</v>
          </cell>
          <cell r="I199">
            <v>1</v>
          </cell>
          <cell r="J199">
            <v>90</v>
          </cell>
          <cell r="K199">
            <v>90</v>
          </cell>
          <cell r="L199">
            <v>30</v>
          </cell>
          <cell r="M199">
            <v>10</v>
          </cell>
          <cell r="N199">
            <v>0.9</v>
          </cell>
          <cell r="O199">
            <v>0.89999961853027344</v>
          </cell>
          <cell r="P199">
            <v>10</v>
          </cell>
          <cell r="Q199">
            <v>0.9</v>
          </cell>
          <cell r="R199">
            <v>0.89999961853027344</v>
          </cell>
          <cell r="S199">
            <v>0</v>
          </cell>
          <cell r="T199">
            <v>0</v>
          </cell>
          <cell r="U199">
            <v>0</v>
          </cell>
          <cell r="V199">
            <v>10</v>
          </cell>
          <cell r="W199">
            <v>0.9</v>
          </cell>
          <cell r="X199">
            <v>0.89999961853027344</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row>
        <row r="200">
          <cell r="D200" t="str">
            <v>F131.2</v>
          </cell>
          <cell r="E200" t="str">
            <v>Laboratoire BM 1</v>
          </cell>
          <cell r="F200" t="str">
            <v>LAB-BM</v>
          </cell>
          <cell r="G200" t="str">
            <v>-</v>
          </cell>
          <cell r="H200" t="str">
            <v>-</v>
          </cell>
          <cell r="I200">
            <v>1</v>
          </cell>
          <cell r="J200">
            <v>90</v>
          </cell>
          <cell r="K200">
            <v>90</v>
          </cell>
          <cell r="L200">
            <v>30</v>
          </cell>
          <cell r="M200">
            <v>10</v>
          </cell>
          <cell r="N200">
            <v>0.9</v>
          </cell>
          <cell r="O200">
            <v>0.89999961853027344</v>
          </cell>
          <cell r="P200">
            <v>10</v>
          </cell>
          <cell r="Q200">
            <v>0.9</v>
          </cell>
          <cell r="R200">
            <v>0.89999961853027344</v>
          </cell>
          <cell r="S200">
            <v>0</v>
          </cell>
          <cell r="T200">
            <v>0</v>
          </cell>
          <cell r="U200">
            <v>0</v>
          </cell>
          <cell r="V200">
            <v>10</v>
          </cell>
          <cell r="W200">
            <v>0.9</v>
          </cell>
          <cell r="X200">
            <v>0.89999961853027344</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row>
        <row r="201">
          <cell r="D201" t="str">
            <v>F131.3</v>
          </cell>
          <cell r="E201" t="str">
            <v>BM3 electrophorèse</v>
          </cell>
          <cell r="F201" t="str">
            <v>LAB-BM</v>
          </cell>
          <cell r="G201" t="str">
            <v>-</v>
          </cell>
          <cell r="H201" t="str">
            <v>-</v>
          </cell>
          <cell r="I201">
            <v>1</v>
          </cell>
          <cell r="J201">
            <v>40</v>
          </cell>
          <cell r="K201">
            <v>40</v>
          </cell>
          <cell r="L201">
            <v>13</v>
          </cell>
          <cell r="M201">
            <v>10</v>
          </cell>
          <cell r="N201">
            <v>0.4</v>
          </cell>
          <cell r="O201">
            <v>0.39999985694885254</v>
          </cell>
          <cell r="P201">
            <v>10</v>
          </cell>
          <cell r="Q201">
            <v>0.4</v>
          </cell>
          <cell r="R201">
            <v>0.39999985694885254</v>
          </cell>
          <cell r="S201">
            <v>0</v>
          </cell>
          <cell r="T201">
            <v>0</v>
          </cell>
          <cell r="U201">
            <v>0</v>
          </cell>
          <cell r="V201">
            <v>10</v>
          </cell>
          <cell r="W201">
            <v>0.4</v>
          </cell>
          <cell r="X201">
            <v>0.39999985694885254</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row>
        <row r="202">
          <cell r="D202" t="str">
            <v>F131.4</v>
          </cell>
          <cell r="E202" t="str">
            <v>BM4 électrophorèse petite pièce</v>
          </cell>
          <cell r="F202" t="str">
            <v>MIC-02</v>
          </cell>
          <cell r="G202" t="str">
            <v>-</v>
          </cell>
          <cell r="H202" t="str">
            <v>-</v>
          </cell>
          <cell r="I202">
            <v>1</v>
          </cell>
          <cell r="J202">
            <v>10</v>
          </cell>
          <cell r="K202">
            <v>10</v>
          </cell>
          <cell r="L202">
            <v>3</v>
          </cell>
          <cell r="M202">
            <v>10</v>
          </cell>
          <cell r="N202">
            <v>0.1</v>
          </cell>
          <cell r="O202">
            <v>9.9999964237213135E-2</v>
          </cell>
          <cell r="P202">
            <v>10</v>
          </cell>
          <cell r="Q202">
            <v>0.1</v>
          </cell>
          <cell r="R202">
            <v>9.9999964237213135E-2</v>
          </cell>
          <cell r="S202">
            <v>0</v>
          </cell>
          <cell r="T202">
            <v>0</v>
          </cell>
          <cell r="U202">
            <v>0</v>
          </cell>
          <cell r="V202">
            <v>10</v>
          </cell>
          <cell r="W202">
            <v>0.1</v>
          </cell>
          <cell r="X202">
            <v>9.9999964237213135E-2</v>
          </cell>
          <cell r="Y202">
            <v>250</v>
          </cell>
          <cell r="Z202">
            <v>0.79999999999999993</v>
          </cell>
          <cell r="AA202">
            <v>0.79999971389770508</v>
          </cell>
          <cell r="AB202">
            <v>125</v>
          </cell>
          <cell r="AC202">
            <v>0.4</v>
          </cell>
          <cell r="AD202">
            <v>0.39999985694885254</v>
          </cell>
          <cell r="AE202">
            <v>0</v>
          </cell>
          <cell r="AF202">
            <v>0</v>
          </cell>
          <cell r="AG202">
            <v>0</v>
          </cell>
          <cell r="AH202">
            <v>0</v>
          </cell>
          <cell r="AI202">
            <v>0</v>
          </cell>
          <cell r="AJ202">
            <v>0</v>
          </cell>
          <cell r="AK202">
            <v>0</v>
          </cell>
          <cell r="AL202">
            <v>0</v>
          </cell>
          <cell r="AM202">
            <v>0</v>
          </cell>
          <cell r="AN202">
            <v>0</v>
          </cell>
          <cell r="AO202">
            <v>0</v>
          </cell>
          <cell r="AP202">
            <v>0</v>
          </cell>
          <cell r="AQ202">
            <v>500</v>
          </cell>
          <cell r="AR202">
            <v>0.5</v>
          </cell>
          <cell r="AS202">
            <v>0.5</v>
          </cell>
          <cell r="AT202">
            <v>0</v>
          </cell>
          <cell r="AU202">
            <v>0</v>
          </cell>
        </row>
        <row r="203">
          <cell r="D203" t="str">
            <v>F131.5</v>
          </cell>
          <cell r="E203" t="str">
            <v>BM5 séquençage</v>
          </cell>
          <cell r="F203" t="str">
            <v>LAB-02</v>
          </cell>
          <cell r="G203" t="str">
            <v>-</v>
          </cell>
          <cell r="H203" t="str">
            <v>-</v>
          </cell>
          <cell r="I203">
            <v>1</v>
          </cell>
          <cell r="J203">
            <v>20</v>
          </cell>
          <cell r="K203">
            <v>20</v>
          </cell>
          <cell r="L203">
            <v>7</v>
          </cell>
          <cell r="M203">
            <v>10</v>
          </cell>
          <cell r="N203">
            <v>0.2</v>
          </cell>
          <cell r="O203">
            <v>0.19999992847442627</v>
          </cell>
          <cell r="P203">
            <v>10</v>
          </cell>
          <cell r="Q203">
            <v>0.2</v>
          </cell>
          <cell r="R203">
            <v>0.19999992847442627</v>
          </cell>
          <cell r="S203">
            <v>0</v>
          </cell>
          <cell r="T203">
            <v>0</v>
          </cell>
          <cell r="U203">
            <v>0</v>
          </cell>
          <cell r="V203">
            <v>10</v>
          </cell>
          <cell r="W203">
            <v>0.2</v>
          </cell>
          <cell r="X203">
            <v>0.19999992847442627</v>
          </cell>
          <cell r="Y203">
            <v>250</v>
          </cell>
          <cell r="Z203">
            <v>1.8</v>
          </cell>
          <cell r="AA203">
            <v>1.7999992370605469</v>
          </cell>
          <cell r="AB203">
            <v>125</v>
          </cell>
          <cell r="AC203">
            <v>0.9</v>
          </cell>
          <cell r="AD203">
            <v>0.89999961853027344</v>
          </cell>
          <cell r="AE203">
            <v>0</v>
          </cell>
          <cell r="AF203">
            <v>0</v>
          </cell>
          <cell r="AG203">
            <v>0</v>
          </cell>
          <cell r="AH203">
            <v>0</v>
          </cell>
          <cell r="AI203">
            <v>0</v>
          </cell>
          <cell r="AJ203">
            <v>0</v>
          </cell>
          <cell r="AK203">
            <v>20000</v>
          </cell>
          <cell r="AL203">
            <v>20</v>
          </cell>
          <cell r="AM203">
            <v>20</v>
          </cell>
          <cell r="AN203">
            <v>0</v>
          </cell>
          <cell r="AO203">
            <v>0</v>
          </cell>
          <cell r="AP203">
            <v>0</v>
          </cell>
          <cell r="AQ203">
            <v>4000</v>
          </cell>
          <cell r="AR203">
            <v>4</v>
          </cell>
          <cell r="AS203">
            <v>4</v>
          </cell>
          <cell r="AT203">
            <v>0</v>
          </cell>
          <cell r="AU203">
            <v>0</v>
          </cell>
        </row>
        <row r="204">
          <cell r="D204" t="str">
            <v>F131.6</v>
          </cell>
          <cell r="E204" t="str">
            <v>Local thermocycleurs</v>
          </cell>
          <cell r="F204" t="str">
            <v>LAB-BM</v>
          </cell>
          <cell r="G204" t="str">
            <v>-</v>
          </cell>
          <cell r="H204" t="str">
            <v>-</v>
          </cell>
          <cell r="I204">
            <v>1</v>
          </cell>
          <cell r="J204">
            <v>7</v>
          </cell>
          <cell r="K204">
            <v>7</v>
          </cell>
          <cell r="L204">
            <v>2</v>
          </cell>
          <cell r="M204">
            <v>10</v>
          </cell>
          <cell r="N204">
            <v>0.1</v>
          </cell>
          <cell r="O204">
            <v>9.9999964237213135E-2</v>
          </cell>
          <cell r="P204">
            <v>10</v>
          </cell>
          <cell r="Q204">
            <v>0.1</v>
          </cell>
          <cell r="R204">
            <v>9.9999964237213135E-2</v>
          </cell>
          <cell r="S204">
            <v>0</v>
          </cell>
          <cell r="T204">
            <v>0</v>
          </cell>
          <cell r="U204">
            <v>0</v>
          </cell>
          <cell r="V204">
            <v>10</v>
          </cell>
          <cell r="W204">
            <v>0.1</v>
          </cell>
          <cell r="X204">
            <v>9.9999964237213135E-2</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row>
        <row r="205">
          <cell r="D205" t="str">
            <v>F132</v>
          </cell>
          <cell r="E205" t="str">
            <v>Laboratoires Bioger</v>
          </cell>
          <cell r="F205">
            <v>0</v>
          </cell>
          <cell r="G205">
            <v>0</v>
          </cell>
          <cell r="H205">
            <v>0</v>
          </cell>
          <cell r="I205">
            <v>0</v>
          </cell>
          <cell r="J205">
            <v>0</v>
          </cell>
          <cell r="K205">
            <v>45</v>
          </cell>
          <cell r="L205">
            <v>0</v>
          </cell>
          <cell r="M205">
            <v>0</v>
          </cell>
          <cell r="N205">
            <v>0.5</v>
          </cell>
          <cell r="O205">
            <v>0.5</v>
          </cell>
          <cell r="P205">
            <v>0.5</v>
          </cell>
          <cell r="Q205">
            <v>0.5</v>
          </cell>
          <cell r="R205">
            <v>0.5</v>
          </cell>
          <cell r="S205">
            <v>0.5</v>
          </cell>
          <cell r="T205">
            <v>0</v>
          </cell>
          <cell r="U205">
            <v>0</v>
          </cell>
          <cell r="V205">
            <v>0</v>
          </cell>
          <cell r="W205">
            <v>0.5</v>
          </cell>
          <cell r="X205">
            <v>0.5</v>
          </cell>
          <cell r="Y205">
            <v>0.5</v>
          </cell>
          <cell r="Z205">
            <v>1.8</v>
          </cell>
          <cell r="AA205">
            <v>1.7999992370605469</v>
          </cell>
          <cell r="AB205">
            <v>1.7999992370605469</v>
          </cell>
          <cell r="AC205">
            <v>1</v>
          </cell>
          <cell r="AD205">
            <v>1</v>
          </cell>
          <cell r="AE205">
            <v>1</v>
          </cell>
          <cell r="AF205">
            <v>0</v>
          </cell>
          <cell r="AG205">
            <v>0</v>
          </cell>
          <cell r="AH205">
            <v>0</v>
          </cell>
          <cell r="AI205">
            <v>0</v>
          </cell>
          <cell r="AJ205">
            <v>0</v>
          </cell>
          <cell r="AK205">
            <v>0</v>
          </cell>
          <cell r="AL205">
            <v>0</v>
          </cell>
          <cell r="AM205">
            <v>0</v>
          </cell>
          <cell r="AN205">
            <v>0</v>
          </cell>
          <cell r="AO205">
            <v>0</v>
          </cell>
          <cell r="AP205">
            <v>0</v>
          </cell>
          <cell r="AQ205">
            <v>0</v>
          </cell>
          <cell r="AR205">
            <v>4</v>
          </cell>
          <cell r="AS205">
            <v>4</v>
          </cell>
          <cell r="AT205">
            <v>4</v>
          </cell>
          <cell r="AU205">
            <v>0</v>
          </cell>
        </row>
        <row r="206">
          <cell r="D206" t="str">
            <v>F132.1</v>
          </cell>
          <cell r="E206" t="str">
            <v>Centrifugeuse</v>
          </cell>
          <cell r="F206" t="str">
            <v>CENT-01</v>
          </cell>
          <cell r="G206" t="str">
            <v>-</v>
          </cell>
          <cell r="H206" t="str">
            <v>-</v>
          </cell>
          <cell r="I206">
            <v>1</v>
          </cell>
          <cell r="J206">
            <v>15</v>
          </cell>
          <cell r="K206">
            <v>15</v>
          </cell>
          <cell r="L206">
            <v>2</v>
          </cell>
          <cell r="M206">
            <v>10</v>
          </cell>
          <cell r="N206">
            <v>0.2</v>
          </cell>
          <cell r="O206">
            <v>0.19999992847442627</v>
          </cell>
          <cell r="P206">
            <v>10</v>
          </cell>
          <cell r="Q206">
            <v>0.2</v>
          </cell>
          <cell r="R206">
            <v>0.19999992847442627</v>
          </cell>
          <cell r="S206">
            <v>0</v>
          </cell>
          <cell r="T206">
            <v>0</v>
          </cell>
          <cell r="U206">
            <v>0</v>
          </cell>
          <cell r="V206">
            <v>10</v>
          </cell>
          <cell r="W206">
            <v>0.2</v>
          </cell>
          <cell r="X206">
            <v>0.19999992847442627</v>
          </cell>
          <cell r="Y206">
            <v>250</v>
          </cell>
          <cell r="Z206">
            <v>0.5</v>
          </cell>
          <cell r="AA206">
            <v>0.5</v>
          </cell>
          <cell r="AB206">
            <v>125</v>
          </cell>
          <cell r="AC206">
            <v>0.30000000000000004</v>
          </cell>
          <cell r="AD206">
            <v>0.29999995231628418</v>
          </cell>
          <cell r="AE206">
            <v>0</v>
          </cell>
          <cell r="AF206">
            <v>0</v>
          </cell>
          <cell r="AG206">
            <v>0</v>
          </cell>
          <cell r="AH206">
            <v>0</v>
          </cell>
          <cell r="AI206">
            <v>0</v>
          </cell>
          <cell r="AJ206">
            <v>0</v>
          </cell>
          <cell r="AK206">
            <v>0</v>
          </cell>
          <cell r="AL206">
            <v>0</v>
          </cell>
          <cell r="AM206">
            <v>0</v>
          </cell>
          <cell r="AN206">
            <v>0</v>
          </cell>
          <cell r="AO206">
            <v>0</v>
          </cell>
          <cell r="AP206">
            <v>0</v>
          </cell>
          <cell r="AQ206">
            <v>2000</v>
          </cell>
          <cell r="AR206">
            <v>2</v>
          </cell>
          <cell r="AS206">
            <v>2</v>
          </cell>
          <cell r="AT206">
            <v>0</v>
          </cell>
          <cell r="AU206">
            <v>0</v>
          </cell>
        </row>
        <row r="207">
          <cell r="D207" t="str">
            <v>F132.2</v>
          </cell>
          <cell r="E207" t="str">
            <v>Radiochimie vie courte (P32/S35)</v>
          </cell>
          <cell r="F207" t="str">
            <v>RAD-01</v>
          </cell>
          <cell r="G207" t="str">
            <v>-</v>
          </cell>
          <cell r="H207" t="str">
            <v>-</v>
          </cell>
          <cell r="I207">
            <v>1</v>
          </cell>
          <cell r="J207">
            <v>30</v>
          </cell>
          <cell r="K207">
            <v>30</v>
          </cell>
          <cell r="L207">
            <v>5</v>
          </cell>
          <cell r="M207">
            <v>10</v>
          </cell>
          <cell r="N207">
            <v>0.3</v>
          </cell>
          <cell r="O207">
            <v>0.29999995231628418</v>
          </cell>
          <cell r="P207">
            <v>10</v>
          </cell>
          <cell r="Q207">
            <v>0.3</v>
          </cell>
          <cell r="R207">
            <v>0.29999995231628418</v>
          </cell>
          <cell r="S207">
            <v>0</v>
          </cell>
          <cell r="T207">
            <v>0</v>
          </cell>
          <cell r="U207">
            <v>0</v>
          </cell>
          <cell r="V207">
            <v>10</v>
          </cell>
          <cell r="W207">
            <v>0.3</v>
          </cell>
          <cell r="X207">
            <v>0.29999995231628418</v>
          </cell>
          <cell r="Y207">
            <v>250</v>
          </cell>
          <cell r="Z207">
            <v>1.3</v>
          </cell>
          <cell r="AA207">
            <v>1.2999992370605469</v>
          </cell>
          <cell r="AB207">
            <v>125</v>
          </cell>
          <cell r="AC207">
            <v>0.7</v>
          </cell>
          <cell r="AD207">
            <v>0.69999980926513672</v>
          </cell>
          <cell r="AE207">
            <v>0</v>
          </cell>
          <cell r="AF207">
            <v>0</v>
          </cell>
          <cell r="AG207">
            <v>0</v>
          </cell>
          <cell r="AH207">
            <v>0</v>
          </cell>
          <cell r="AI207">
            <v>0</v>
          </cell>
          <cell r="AJ207">
            <v>0</v>
          </cell>
          <cell r="AK207">
            <v>0</v>
          </cell>
          <cell r="AL207">
            <v>0</v>
          </cell>
          <cell r="AM207">
            <v>0</v>
          </cell>
          <cell r="AN207">
            <v>0</v>
          </cell>
          <cell r="AO207">
            <v>0</v>
          </cell>
          <cell r="AP207">
            <v>0</v>
          </cell>
          <cell r="AQ207">
            <v>2000</v>
          </cell>
          <cell r="AR207">
            <v>2</v>
          </cell>
          <cell r="AS207">
            <v>2</v>
          </cell>
          <cell r="AT207">
            <v>0</v>
          </cell>
          <cell r="AU207">
            <v>0</v>
          </cell>
        </row>
        <row r="208">
          <cell r="D208" t="str">
            <v>F133</v>
          </cell>
          <cell r="E208" t="str">
            <v>Biochimie Bioger Pessac</v>
          </cell>
          <cell r="F208">
            <v>0</v>
          </cell>
          <cell r="G208">
            <v>0</v>
          </cell>
          <cell r="H208">
            <v>0</v>
          </cell>
          <cell r="I208">
            <v>0</v>
          </cell>
          <cell r="J208">
            <v>0</v>
          </cell>
          <cell r="K208">
            <v>50</v>
          </cell>
          <cell r="L208">
            <v>0</v>
          </cell>
          <cell r="M208">
            <v>0</v>
          </cell>
          <cell r="N208">
            <v>0.5</v>
          </cell>
          <cell r="O208">
            <v>0.5</v>
          </cell>
          <cell r="P208">
            <v>0.5</v>
          </cell>
          <cell r="Q208">
            <v>0.5</v>
          </cell>
          <cell r="R208">
            <v>0.5</v>
          </cell>
          <cell r="S208">
            <v>0.5</v>
          </cell>
          <cell r="T208">
            <v>0</v>
          </cell>
          <cell r="U208">
            <v>0</v>
          </cell>
          <cell r="V208">
            <v>0</v>
          </cell>
          <cell r="W208">
            <v>0.5</v>
          </cell>
          <cell r="X208">
            <v>0.5</v>
          </cell>
          <cell r="Y208">
            <v>0.5</v>
          </cell>
          <cell r="Z208">
            <v>3.8000000000000003</v>
          </cell>
          <cell r="AA208">
            <v>3.7999992370605469</v>
          </cell>
          <cell r="AB208">
            <v>3.7999992370605469</v>
          </cell>
          <cell r="AC208">
            <v>2</v>
          </cell>
          <cell r="AD208">
            <v>2</v>
          </cell>
          <cell r="AE208">
            <v>2</v>
          </cell>
          <cell r="AF208">
            <v>0</v>
          </cell>
          <cell r="AG208">
            <v>0</v>
          </cell>
          <cell r="AH208">
            <v>0</v>
          </cell>
          <cell r="AI208">
            <v>0</v>
          </cell>
          <cell r="AJ208">
            <v>0</v>
          </cell>
          <cell r="AK208">
            <v>0</v>
          </cell>
          <cell r="AL208">
            <v>20</v>
          </cell>
          <cell r="AM208">
            <v>20</v>
          </cell>
          <cell r="AN208">
            <v>20</v>
          </cell>
          <cell r="AO208">
            <v>0</v>
          </cell>
          <cell r="AP208">
            <v>0</v>
          </cell>
          <cell r="AQ208">
            <v>0</v>
          </cell>
          <cell r="AR208">
            <v>7</v>
          </cell>
          <cell r="AS208">
            <v>7</v>
          </cell>
          <cell r="AT208">
            <v>7</v>
          </cell>
          <cell r="AU208">
            <v>0</v>
          </cell>
        </row>
        <row r="209">
          <cell r="D209" t="str">
            <v>F133.1</v>
          </cell>
          <cell r="E209" t="str">
            <v>Laboratoire de biochimie des protéines</v>
          </cell>
          <cell r="F209" t="str">
            <v>LAB-02</v>
          </cell>
          <cell r="G209" t="str">
            <v>-</v>
          </cell>
          <cell r="H209" t="str">
            <v>-</v>
          </cell>
          <cell r="I209">
            <v>1</v>
          </cell>
          <cell r="J209">
            <v>40</v>
          </cell>
          <cell r="K209">
            <v>40</v>
          </cell>
          <cell r="L209">
            <v>13</v>
          </cell>
          <cell r="M209">
            <v>10</v>
          </cell>
          <cell r="N209">
            <v>0.4</v>
          </cell>
          <cell r="O209">
            <v>0.39999985694885254</v>
          </cell>
          <cell r="P209">
            <v>10</v>
          </cell>
          <cell r="Q209">
            <v>0.4</v>
          </cell>
          <cell r="R209">
            <v>0.39999985694885254</v>
          </cell>
          <cell r="S209">
            <v>0</v>
          </cell>
          <cell r="T209">
            <v>0</v>
          </cell>
          <cell r="U209">
            <v>0</v>
          </cell>
          <cell r="V209">
            <v>10</v>
          </cell>
          <cell r="W209">
            <v>0.4</v>
          </cell>
          <cell r="X209">
            <v>0.39999985694885254</v>
          </cell>
          <cell r="Y209">
            <v>250</v>
          </cell>
          <cell r="Z209">
            <v>3.3000000000000003</v>
          </cell>
          <cell r="AA209">
            <v>3.2999992370605469</v>
          </cell>
          <cell r="AB209">
            <v>125</v>
          </cell>
          <cell r="AC209">
            <v>1.7000000000000002</v>
          </cell>
          <cell r="AD209">
            <v>1.6999998092651367</v>
          </cell>
          <cell r="AE209">
            <v>0</v>
          </cell>
          <cell r="AF209">
            <v>0</v>
          </cell>
          <cell r="AG209">
            <v>0</v>
          </cell>
          <cell r="AH209">
            <v>0</v>
          </cell>
          <cell r="AI209">
            <v>0</v>
          </cell>
          <cell r="AJ209">
            <v>0</v>
          </cell>
          <cell r="AK209">
            <v>20000</v>
          </cell>
          <cell r="AL209">
            <v>20</v>
          </cell>
          <cell r="AM209">
            <v>20</v>
          </cell>
          <cell r="AN209">
            <v>0</v>
          </cell>
          <cell r="AO209">
            <v>0</v>
          </cell>
          <cell r="AP209">
            <v>0</v>
          </cell>
          <cell r="AQ209">
            <v>4000</v>
          </cell>
          <cell r="AR209">
            <v>4</v>
          </cell>
          <cell r="AS209">
            <v>4</v>
          </cell>
          <cell r="AT209">
            <v>0</v>
          </cell>
          <cell r="AU209">
            <v>0</v>
          </cell>
        </row>
        <row r="210">
          <cell r="D210" t="str">
            <v>F133.2</v>
          </cell>
          <cell r="E210" t="str">
            <v>Chambre froide 4°C</v>
          </cell>
          <cell r="F210" t="str">
            <v>STC-04c</v>
          </cell>
          <cell r="G210" t="str">
            <v>-</v>
          </cell>
          <cell r="H210" t="str">
            <v>-</v>
          </cell>
          <cell r="I210">
            <v>1</v>
          </cell>
          <cell r="J210">
            <v>10</v>
          </cell>
          <cell r="K210">
            <v>10</v>
          </cell>
          <cell r="L210">
            <v>2</v>
          </cell>
          <cell r="M210">
            <v>10</v>
          </cell>
          <cell r="N210">
            <v>0.1</v>
          </cell>
          <cell r="O210">
            <v>9.9999964237213135E-2</v>
          </cell>
          <cell r="P210">
            <v>10</v>
          </cell>
          <cell r="Q210">
            <v>0.1</v>
          </cell>
          <cell r="R210">
            <v>9.9999964237213135E-2</v>
          </cell>
          <cell r="S210">
            <v>0</v>
          </cell>
          <cell r="T210">
            <v>0</v>
          </cell>
          <cell r="U210">
            <v>0</v>
          </cell>
          <cell r="V210">
            <v>10</v>
          </cell>
          <cell r="W210">
            <v>0.1</v>
          </cell>
          <cell r="X210">
            <v>9.9999964237213135E-2</v>
          </cell>
          <cell r="Y210">
            <v>250</v>
          </cell>
          <cell r="Z210">
            <v>0.5</v>
          </cell>
          <cell r="AA210">
            <v>0.5</v>
          </cell>
          <cell r="AB210">
            <v>125</v>
          </cell>
          <cell r="AC210">
            <v>0.30000000000000004</v>
          </cell>
          <cell r="AD210">
            <v>0.29999995231628418</v>
          </cell>
          <cell r="AE210">
            <v>0</v>
          </cell>
          <cell r="AF210">
            <v>0</v>
          </cell>
          <cell r="AG210">
            <v>0</v>
          </cell>
          <cell r="AH210">
            <v>0</v>
          </cell>
          <cell r="AI210">
            <v>0</v>
          </cell>
          <cell r="AJ210">
            <v>0</v>
          </cell>
          <cell r="AK210">
            <v>0</v>
          </cell>
          <cell r="AL210">
            <v>0</v>
          </cell>
          <cell r="AM210">
            <v>0</v>
          </cell>
          <cell r="AN210">
            <v>0</v>
          </cell>
          <cell r="AO210">
            <v>0</v>
          </cell>
          <cell r="AP210">
            <v>0</v>
          </cell>
          <cell r="AQ210">
            <v>3000</v>
          </cell>
          <cell r="AR210">
            <v>3</v>
          </cell>
          <cell r="AS210">
            <v>3</v>
          </cell>
          <cell r="AT210">
            <v>0</v>
          </cell>
          <cell r="AU210">
            <v>0</v>
          </cell>
        </row>
        <row r="211">
          <cell r="D211" t="str">
            <v>F134</v>
          </cell>
          <cell r="E211" t="str">
            <v>Chimie Bioger</v>
          </cell>
          <cell r="F211">
            <v>0</v>
          </cell>
          <cell r="G211">
            <v>0</v>
          </cell>
          <cell r="H211">
            <v>0</v>
          </cell>
          <cell r="I211">
            <v>0</v>
          </cell>
          <cell r="J211">
            <v>0</v>
          </cell>
          <cell r="K211">
            <v>55</v>
          </cell>
          <cell r="L211">
            <v>0</v>
          </cell>
          <cell r="M211">
            <v>0</v>
          </cell>
          <cell r="N211">
            <v>0.6</v>
          </cell>
          <cell r="O211">
            <v>0.59999990463256836</v>
          </cell>
          <cell r="P211">
            <v>0.59999990463256836</v>
          </cell>
          <cell r="Q211">
            <v>0.6</v>
          </cell>
          <cell r="R211">
            <v>0.59999990463256836</v>
          </cell>
          <cell r="S211">
            <v>0.59999990463256836</v>
          </cell>
          <cell r="T211">
            <v>0</v>
          </cell>
          <cell r="U211">
            <v>0</v>
          </cell>
          <cell r="V211">
            <v>0</v>
          </cell>
          <cell r="W211">
            <v>0.6</v>
          </cell>
          <cell r="X211">
            <v>0.59999990463256836</v>
          </cell>
          <cell r="Y211">
            <v>0.59999990463256836</v>
          </cell>
          <cell r="Z211">
            <v>3.8</v>
          </cell>
          <cell r="AA211">
            <v>3.7999992370605469</v>
          </cell>
          <cell r="AB211">
            <v>3.7999992370605469</v>
          </cell>
          <cell r="AC211">
            <v>2</v>
          </cell>
          <cell r="AD211">
            <v>2</v>
          </cell>
          <cell r="AE211">
            <v>2</v>
          </cell>
          <cell r="AF211">
            <v>0</v>
          </cell>
          <cell r="AG211">
            <v>0</v>
          </cell>
          <cell r="AH211">
            <v>0</v>
          </cell>
          <cell r="AI211">
            <v>0</v>
          </cell>
          <cell r="AJ211">
            <v>0</v>
          </cell>
          <cell r="AK211">
            <v>0</v>
          </cell>
          <cell r="AL211">
            <v>10</v>
          </cell>
          <cell r="AM211">
            <v>10</v>
          </cell>
          <cell r="AN211">
            <v>10</v>
          </cell>
          <cell r="AO211">
            <v>0</v>
          </cell>
          <cell r="AP211">
            <v>0</v>
          </cell>
          <cell r="AQ211">
            <v>0</v>
          </cell>
          <cell r="AR211">
            <v>8</v>
          </cell>
          <cell r="AS211">
            <v>8</v>
          </cell>
          <cell r="AT211">
            <v>8</v>
          </cell>
          <cell r="AU211">
            <v>0</v>
          </cell>
        </row>
        <row r="212">
          <cell r="D212" t="str">
            <v>F134.1</v>
          </cell>
          <cell r="E212" t="str">
            <v>Laboratoire de chimie extraction</v>
          </cell>
          <cell r="F212" t="str">
            <v>LAB-01</v>
          </cell>
          <cell r="G212" t="str">
            <v>-</v>
          </cell>
          <cell r="H212" t="str">
            <v>-</v>
          </cell>
          <cell r="I212">
            <v>1</v>
          </cell>
          <cell r="J212">
            <v>30</v>
          </cell>
          <cell r="K212">
            <v>30</v>
          </cell>
          <cell r="L212">
            <v>10</v>
          </cell>
          <cell r="M212">
            <v>10</v>
          </cell>
          <cell r="N212">
            <v>0.3</v>
          </cell>
          <cell r="O212">
            <v>0.29999995231628418</v>
          </cell>
          <cell r="P212">
            <v>10</v>
          </cell>
          <cell r="Q212">
            <v>0.3</v>
          </cell>
          <cell r="R212">
            <v>0.29999995231628418</v>
          </cell>
          <cell r="S212">
            <v>0</v>
          </cell>
          <cell r="T212">
            <v>0</v>
          </cell>
          <cell r="U212">
            <v>0</v>
          </cell>
          <cell r="V212">
            <v>10</v>
          </cell>
          <cell r="W212">
            <v>0.3</v>
          </cell>
          <cell r="X212">
            <v>0.29999995231628418</v>
          </cell>
          <cell r="Y212">
            <v>250</v>
          </cell>
          <cell r="Z212">
            <v>2.5</v>
          </cell>
          <cell r="AA212">
            <v>2.5</v>
          </cell>
          <cell r="AB212">
            <v>125</v>
          </cell>
          <cell r="AC212">
            <v>1.3</v>
          </cell>
          <cell r="AD212">
            <v>1.2999992370605469</v>
          </cell>
          <cell r="AE212">
            <v>0</v>
          </cell>
          <cell r="AF212">
            <v>0</v>
          </cell>
          <cell r="AG212">
            <v>0</v>
          </cell>
          <cell r="AH212">
            <v>0</v>
          </cell>
          <cell r="AI212">
            <v>0</v>
          </cell>
          <cell r="AJ212">
            <v>0</v>
          </cell>
          <cell r="AK212">
            <v>10000</v>
          </cell>
          <cell r="AL212">
            <v>10</v>
          </cell>
          <cell r="AM212">
            <v>10</v>
          </cell>
          <cell r="AN212">
            <v>0</v>
          </cell>
          <cell r="AO212">
            <v>0</v>
          </cell>
          <cell r="AP212">
            <v>0</v>
          </cell>
          <cell r="AQ212">
            <v>4000</v>
          </cell>
          <cell r="AR212">
            <v>4</v>
          </cell>
          <cell r="AS212">
            <v>4</v>
          </cell>
          <cell r="AT212">
            <v>0</v>
          </cell>
          <cell r="AU212">
            <v>0</v>
          </cell>
        </row>
        <row r="213">
          <cell r="D213" t="str">
            <v>F134.2</v>
          </cell>
          <cell r="E213" t="str">
            <v>GC-MS</v>
          </cell>
          <cell r="F213" t="str">
            <v>LAB-03</v>
          </cell>
          <cell r="G213" t="str">
            <v>-</v>
          </cell>
          <cell r="H213" t="str">
            <v>-</v>
          </cell>
          <cell r="I213">
            <v>1</v>
          </cell>
          <cell r="J213">
            <v>15</v>
          </cell>
          <cell r="K213">
            <v>15</v>
          </cell>
          <cell r="L213">
            <v>5</v>
          </cell>
          <cell r="M213">
            <v>10</v>
          </cell>
          <cell r="N213">
            <v>0.2</v>
          </cell>
          <cell r="O213">
            <v>0.19999992847442627</v>
          </cell>
          <cell r="P213">
            <v>10</v>
          </cell>
          <cell r="Q213">
            <v>0.2</v>
          </cell>
          <cell r="R213">
            <v>0.19999992847442627</v>
          </cell>
          <cell r="S213">
            <v>0</v>
          </cell>
          <cell r="T213">
            <v>0</v>
          </cell>
          <cell r="U213">
            <v>0</v>
          </cell>
          <cell r="V213">
            <v>10</v>
          </cell>
          <cell r="W213">
            <v>0.2</v>
          </cell>
          <cell r="X213">
            <v>0.19999992847442627</v>
          </cell>
          <cell r="Y213">
            <v>250</v>
          </cell>
          <cell r="Z213">
            <v>1.3</v>
          </cell>
          <cell r="AA213">
            <v>1.2999992370605469</v>
          </cell>
          <cell r="AB213">
            <v>125</v>
          </cell>
          <cell r="AC213">
            <v>0.7</v>
          </cell>
          <cell r="AD213">
            <v>0.69999980926513672</v>
          </cell>
          <cell r="AE213">
            <v>0</v>
          </cell>
          <cell r="AF213">
            <v>0</v>
          </cell>
          <cell r="AG213">
            <v>0</v>
          </cell>
          <cell r="AH213">
            <v>0</v>
          </cell>
          <cell r="AI213">
            <v>0</v>
          </cell>
          <cell r="AJ213">
            <v>0</v>
          </cell>
          <cell r="AK213">
            <v>0</v>
          </cell>
          <cell r="AL213">
            <v>0</v>
          </cell>
          <cell r="AM213">
            <v>0</v>
          </cell>
          <cell r="AN213">
            <v>0</v>
          </cell>
          <cell r="AO213">
            <v>0</v>
          </cell>
          <cell r="AP213">
            <v>0</v>
          </cell>
          <cell r="AQ213">
            <v>2000</v>
          </cell>
          <cell r="AR213">
            <v>2</v>
          </cell>
          <cell r="AS213">
            <v>2</v>
          </cell>
          <cell r="AT213">
            <v>0</v>
          </cell>
          <cell r="AU213">
            <v>0</v>
          </cell>
        </row>
        <row r="214">
          <cell r="D214" t="str">
            <v>F134.3</v>
          </cell>
          <cell r="E214" t="str">
            <v>Magasin chimie bioger</v>
          </cell>
          <cell r="F214" t="str">
            <v>STC-02</v>
          </cell>
          <cell r="G214" t="str">
            <v>-</v>
          </cell>
          <cell r="H214" t="str">
            <v>-</v>
          </cell>
          <cell r="I214">
            <v>1</v>
          </cell>
          <cell r="J214">
            <v>10</v>
          </cell>
          <cell r="K214">
            <v>10</v>
          </cell>
          <cell r="L214">
            <v>10</v>
          </cell>
          <cell r="M214">
            <v>5</v>
          </cell>
          <cell r="N214">
            <v>0.1</v>
          </cell>
          <cell r="O214">
            <v>9.9999964237213135E-2</v>
          </cell>
          <cell r="P214">
            <v>10</v>
          </cell>
          <cell r="Q214">
            <v>0.1</v>
          </cell>
          <cell r="R214">
            <v>9.9999964237213135E-2</v>
          </cell>
          <cell r="S214">
            <v>0</v>
          </cell>
          <cell r="T214">
            <v>0</v>
          </cell>
          <cell r="U214">
            <v>0</v>
          </cell>
          <cell r="V214">
            <v>10</v>
          </cell>
          <cell r="W214">
            <v>0.1</v>
          </cell>
          <cell r="X214">
            <v>9.9999964237213135E-2</v>
          </cell>
          <cell r="Y214">
            <v>250</v>
          </cell>
          <cell r="Z214">
            <v>0</v>
          </cell>
          <cell r="AA214">
            <v>0</v>
          </cell>
          <cell r="AB214">
            <v>125</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2000</v>
          </cell>
          <cell r="AR214">
            <v>2</v>
          </cell>
          <cell r="AS214">
            <v>2</v>
          </cell>
          <cell r="AT214">
            <v>0</v>
          </cell>
          <cell r="AU214">
            <v>0</v>
          </cell>
        </row>
        <row r="215">
          <cell r="D215" t="str">
            <v>F135</v>
          </cell>
          <cell r="E215" t="str">
            <v>Communs Chimie/Biochimie</v>
          </cell>
          <cell r="F215">
            <v>0</v>
          </cell>
          <cell r="G215">
            <v>0</v>
          </cell>
          <cell r="H215">
            <v>0</v>
          </cell>
          <cell r="I215">
            <v>0</v>
          </cell>
          <cell r="J215">
            <v>0</v>
          </cell>
          <cell r="K215">
            <v>5</v>
          </cell>
          <cell r="L215">
            <v>0</v>
          </cell>
          <cell r="M215">
            <v>0</v>
          </cell>
          <cell r="N215">
            <v>0.1</v>
          </cell>
          <cell r="O215">
            <v>9.9999964237213135E-2</v>
          </cell>
          <cell r="P215">
            <v>9.9999964237213135E-2</v>
          </cell>
          <cell r="Q215">
            <v>0.1</v>
          </cell>
          <cell r="R215">
            <v>9.9999964237213135E-2</v>
          </cell>
          <cell r="S215">
            <v>9.9999964237213135E-2</v>
          </cell>
          <cell r="T215">
            <v>0</v>
          </cell>
          <cell r="U215">
            <v>0</v>
          </cell>
          <cell r="V215">
            <v>0</v>
          </cell>
          <cell r="W215">
            <v>0.1</v>
          </cell>
          <cell r="X215">
            <v>9.9999964237213135E-2</v>
          </cell>
          <cell r="Y215">
            <v>9.9999964237213135E-2</v>
          </cell>
          <cell r="Z215">
            <v>0.5</v>
          </cell>
          <cell r="AA215">
            <v>0.5</v>
          </cell>
          <cell r="AB215">
            <v>0.5</v>
          </cell>
          <cell r="AC215">
            <v>0.30000000000000004</v>
          </cell>
          <cell r="AD215">
            <v>0.29999995231628418</v>
          </cell>
          <cell r="AE215">
            <v>0.29999995231628418</v>
          </cell>
          <cell r="AF215">
            <v>0</v>
          </cell>
          <cell r="AG215">
            <v>0</v>
          </cell>
          <cell r="AH215">
            <v>0</v>
          </cell>
          <cell r="AI215">
            <v>0</v>
          </cell>
          <cell r="AJ215">
            <v>0</v>
          </cell>
          <cell r="AK215">
            <v>0</v>
          </cell>
          <cell r="AL215">
            <v>0</v>
          </cell>
          <cell r="AM215">
            <v>0</v>
          </cell>
          <cell r="AN215">
            <v>0</v>
          </cell>
          <cell r="AO215">
            <v>0</v>
          </cell>
          <cell r="AP215">
            <v>0</v>
          </cell>
          <cell r="AQ215">
            <v>0</v>
          </cell>
          <cell r="AR215">
            <v>0.5</v>
          </cell>
          <cell r="AS215">
            <v>0.5</v>
          </cell>
          <cell r="AT215">
            <v>0.5</v>
          </cell>
          <cell r="AU215">
            <v>0</v>
          </cell>
        </row>
        <row r="216">
          <cell r="D216" t="str">
            <v>F135.1</v>
          </cell>
          <cell r="E216" t="str">
            <v>Laboratoire photos</v>
          </cell>
          <cell r="F216" t="str">
            <v>MIC-02</v>
          </cell>
          <cell r="G216" t="str">
            <v>-</v>
          </cell>
          <cell r="H216" t="str">
            <v>-</v>
          </cell>
          <cell r="I216">
            <v>1</v>
          </cell>
          <cell r="J216">
            <v>5</v>
          </cell>
          <cell r="K216">
            <v>5</v>
          </cell>
          <cell r="L216">
            <v>2</v>
          </cell>
          <cell r="M216">
            <v>10</v>
          </cell>
          <cell r="N216">
            <v>0.1</v>
          </cell>
          <cell r="O216">
            <v>9.9999964237213135E-2</v>
          </cell>
          <cell r="P216">
            <v>10</v>
          </cell>
          <cell r="Q216">
            <v>0.1</v>
          </cell>
          <cell r="R216">
            <v>9.9999964237213135E-2</v>
          </cell>
          <cell r="S216">
            <v>0</v>
          </cell>
          <cell r="T216">
            <v>0</v>
          </cell>
          <cell r="U216">
            <v>0</v>
          </cell>
          <cell r="V216">
            <v>10</v>
          </cell>
          <cell r="W216">
            <v>0.1</v>
          </cell>
          <cell r="X216">
            <v>9.9999964237213135E-2</v>
          </cell>
          <cell r="Y216">
            <v>250</v>
          </cell>
          <cell r="Z216">
            <v>0.5</v>
          </cell>
          <cell r="AA216">
            <v>0.5</v>
          </cell>
          <cell r="AB216">
            <v>125</v>
          </cell>
          <cell r="AC216">
            <v>0.30000000000000004</v>
          </cell>
          <cell r="AD216">
            <v>0.29999995231628418</v>
          </cell>
          <cell r="AE216">
            <v>0</v>
          </cell>
          <cell r="AF216">
            <v>0</v>
          </cell>
          <cell r="AG216">
            <v>0</v>
          </cell>
          <cell r="AH216">
            <v>0</v>
          </cell>
          <cell r="AI216">
            <v>0</v>
          </cell>
          <cell r="AJ216">
            <v>0</v>
          </cell>
          <cell r="AK216">
            <v>0</v>
          </cell>
          <cell r="AL216">
            <v>0</v>
          </cell>
          <cell r="AM216">
            <v>0</v>
          </cell>
          <cell r="AN216">
            <v>0</v>
          </cell>
          <cell r="AO216">
            <v>0</v>
          </cell>
          <cell r="AP216">
            <v>0</v>
          </cell>
          <cell r="AQ216">
            <v>500</v>
          </cell>
          <cell r="AR216">
            <v>0.5</v>
          </cell>
          <cell r="AS216">
            <v>0.5</v>
          </cell>
          <cell r="AT216">
            <v>0</v>
          </cell>
          <cell r="AU216">
            <v>0</v>
          </cell>
        </row>
        <row r="217">
          <cell r="D217" t="str">
            <v>F136</v>
          </cell>
          <cell r="E217" t="str">
            <v>Microbiologie Fongique</v>
          </cell>
          <cell r="F217">
            <v>0</v>
          </cell>
          <cell r="G217">
            <v>0</v>
          </cell>
          <cell r="H217">
            <v>0</v>
          </cell>
          <cell r="I217">
            <v>0</v>
          </cell>
          <cell r="J217">
            <v>0</v>
          </cell>
          <cell r="K217">
            <v>270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row>
        <row r="218">
          <cell r="D218" t="str">
            <v>F136.1</v>
          </cell>
          <cell r="E218" t="str">
            <v>Laboratoire microbiologie</v>
          </cell>
          <cell r="F218" t="str">
            <v>LAB-01</v>
          </cell>
          <cell r="G218" t="str">
            <v>-</v>
          </cell>
          <cell r="H218" t="str">
            <v>-</v>
          </cell>
          <cell r="I218">
            <v>3</v>
          </cell>
          <cell r="J218">
            <v>35</v>
          </cell>
          <cell r="K218">
            <v>105</v>
          </cell>
          <cell r="L218">
            <v>35</v>
          </cell>
          <cell r="M218">
            <v>10</v>
          </cell>
          <cell r="N218">
            <v>1.1000000000000001</v>
          </cell>
          <cell r="O218">
            <v>1.0999994277954102</v>
          </cell>
          <cell r="P218">
            <v>10</v>
          </cell>
          <cell r="Q218">
            <v>1.1000000000000001</v>
          </cell>
          <cell r="R218">
            <v>1.0999994277954102</v>
          </cell>
          <cell r="S218">
            <v>0</v>
          </cell>
          <cell r="T218">
            <v>0</v>
          </cell>
          <cell r="U218">
            <v>0</v>
          </cell>
          <cell r="V218">
            <v>10</v>
          </cell>
          <cell r="W218">
            <v>1.1000000000000001</v>
          </cell>
          <cell r="X218">
            <v>1.0999994277954102</v>
          </cell>
          <cell r="Y218">
            <v>250</v>
          </cell>
          <cell r="Z218">
            <v>8.7999999999999989</v>
          </cell>
          <cell r="AA218">
            <v>8.7999954223632813</v>
          </cell>
          <cell r="AB218">
            <v>125</v>
          </cell>
          <cell r="AC218">
            <v>4.3999999999999995</v>
          </cell>
          <cell r="AD218">
            <v>4.3999977111816406</v>
          </cell>
          <cell r="AE218">
            <v>0</v>
          </cell>
          <cell r="AF218">
            <v>0</v>
          </cell>
          <cell r="AG218">
            <v>0</v>
          </cell>
          <cell r="AH218">
            <v>0</v>
          </cell>
          <cell r="AI218">
            <v>0</v>
          </cell>
          <cell r="AJ218">
            <v>0</v>
          </cell>
          <cell r="AK218">
            <v>10000</v>
          </cell>
          <cell r="AL218">
            <v>30</v>
          </cell>
          <cell r="AM218">
            <v>30</v>
          </cell>
          <cell r="AN218">
            <v>0</v>
          </cell>
          <cell r="AO218">
            <v>0</v>
          </cell>
          <cell r="AP218">
            <v>0</v>
          </cell>
          <cell r="AQ218">
            <v>4000</v>
          </cell>
          <cell r="AR218">
            <v>12</v>
          </cell>
          <cell r="AS218">
            <v>12</v>
          </cell>
          <cell r="AT218">
            <v>0</v>
          </cell>
          <cell r="AU218">
            <v>0</v>
          </cell>
        </row>
        <row r="219">
          <cell r="D219" t="str">
            <v>F136.2</v>
          </cell>
          <cell r="E219" t="str">
            <v>Incubateur</v>
          </cell>
          <cell r="F219" t="str">
            <v>LAB-01</v>
          </cell>
          <cell r="G219" t="str">
            <v>-</v>
          </cell>
          <cell r="H219" t="str">
            <v>-</v>
          </cell>
          <cell r="I219">
            <v>1</v>
          </cell>
          <cell r="J219">
            <v>10</v>
          </cell>
          <cell r="K219">
            <v>10</v>
          </cell>
          <cell r="L219">
            <v>3</v>
          </cell>
          <cell r="M219">
            <v>10</v>
          </cell>
          <cell r="N219">
            <v>0.1</v>
          </cell>
          <cell r="O219">
            <v>9.9999964237213135E-2</v>
          </cell>
          <cell r="P219">
            <v>10</v>
          </cell>
          <cell r="Q219">
            <v>0.1</v>
          </cell>
          <cell r="R219">
            <v>9.9999964237213135E-2</v>
          </cell>
          <cell r="S219">
            <v>0</v>
          </cell>
          <cell r="T219">
            <v>0</v>
          </cell>
          <cell r="U219">
            <v>0</v>
          </cell>
          <cell r="V219">
            <v>10</v>
          </cell>
          <cell r="W219">
            <v>0.1</v>
          </cell>
          <cell r="X219">
            <v>9.9999964237213135E-2</v>
          </cell>
          <cell r="Y219">
            <v>250</v>
          </cell>
          <cell r="Z219">
            <v>0.79999999999999993</v>
          </cell>
          <cell r="AA219">
            <v>0.79999971389770508</v>
          </cell>
          <cell r="AB219">
            <v>125</v>
          </cell>
          <cell r="AC219">
            <v>0.4</v>
          </cell>
          <cell r="AD219">
            <v>0.39999985694885254</v>
          </cell>
          <cell r="AE219">
            <v>0</v>
          </cell>
          <cell r="AF219">
            <v>0</v>
          </cell>
          <cell r="AG219">
            <v>0</v>
          </cell>
          <cell r="AH219">
            <v>0</v>
          </cell>
          <cell r="AI219">
            <v>0</v>
          </cell>
          <cell r="AJ219">
            <v>0</v>
          </cell>
          <cell r="AK219">
            <v>10000</v>
          </cell>
          <cell r="AL219">
            <v>10</v>
          </cell>
          <cell r="AM219">
            <v>10</v>
          </cell>
          <cell r="AN219">
            <v>0</v>
          </cell>
          <cell r="AO219">
            <v>0</v>
          </cell>
          <cell r="AP219">
            <v>0</v>
          </cell>
          <cell r="AQ219">
            <v>4000</v>
          </cell>
          <cell r="AR219">
            <v>4</v>
          </cell>
          <cell r="AS219">
            <v>4</v>
          </cell>
          <cell r="AT219">
            <v>0</v>
          </cell>
          <cell r="AU219">
            <v>0</v>
          </cell>
        </row>
        <row r="220">
          <cell r="D220" t="str">
            <v>F136.3</v>
          </cell>
          <cell r="E220" t="str">
            <v>Salle stérile</v>
          </cell>
          <cell r="F220" t="str">
            <v>LAB-06</v>
          </cell>
          <cell r="G220" t="str">
            <v>-</v>
          </cell>
          <cell r="H220" t="str">
            <v>-</v>
          </cell>
          <cell r="I220">
            <v>1</v>
          </cell>
          <cell r="J220">
            <v>10</v>
          </cell>
          <cell r="K220">
            <v>10</v>
          </cell>
          <cell r="L220">
            <v>3</v>
          </cell>
          <cell r="M220">
            <v>10</v>
          </cell>
          <cell r="N220">
            <v>0.1</v>
          </cell>
          <cell r="O220">
            <v>9.9999964237213135E-2</v>
          </cell>
          <cell r="P220">
            <v>10</v>
          </cell>
          <cell r="Q220">
            <v>0.1</v>
          </cell>
          <cell r="R220">
            <v>9.9999964237213135E-2</v>
          </cell>
          <cell r="S220">
            <v>0</v>
          </cell>
          <cell r="T220">
            <v>0</v>
          </cell>
          <cell r="U220">
            <v>0</v>
          </cell>
          <cell r="V220">
            <v>10</v>
          </cell>
          <cell r="W220">
            <v>0.1</v>
          </cell>
          <cell r="X220">
            <v>9.9999964237213135E-2</v>
          </cell>
          <cell r="Y220">
            <v>250</v>
          </cell>
          <cell r="Z220">
            <v>0.79999999999999993</v>
          </cell>
          <cell r="AA220">
            <v>0.79999971389770508</v>
          </cell>
          <cell r="AB220">
            <v>125</v>
          </cell>
          <cell r="AC220">
            <v>0.4</v>
          </cell>
          <cell r="AD220">
            <v>0.39999985694885254</v>
          </cell>
          <cell r="AE220">
            <v>0</v>
          </cell>
          <cell r="AF220">
            <v>0</v>
          </cell>
          <cell r="AG220">
            <v>0</v>
          </cell>
          <cell r="AH220">
            <v>0</v>
          </cell>
          <cell r="AI220">
            <v>0</v>
          </cell>
          <cell r="AJ220">
            <v>0</v>
          </cell>
          <cell r="AK220">
            <v>0</v>
          </cell>
          <cell r="AL220">
            <v>0</v>
          </cell>
          <cell r="AM220">
            <v>0</v>
          </cell>
          <cell r="AN220">
            <v>0</v>
          </cell>
          <cell r="AO220">
            <v>0</v>
          </cell>
          <cell r="AP220">
            <v>0</v>
          </cell>
          <cell r="AQ220">
            <v>2000</v>
          </cell>
          <cell r="AR220">
            <v>2</v>
          </cell>
          <cell r="AS220">
            <v>2</v>
          </cell>
          <cell r="AT220">
            <v>0</v>
          </cell>
          <cell r="AU220">
            <v>0</v>
          </cell>
        </row>
        <row r="221">
          <cell r="D221" t="str">
            <v>F136.4</v>
          </cell>
          <cell r="E221" t="str">
            <v>Salle des hottes</v>
          </cell>
          <cell r="F221" t="str">
            <v>LAB-01</v>
          </cell>
          <cell r="G221" t="str">
            <v>-</v>
          </cell>
          <cell r="H221" t="str">
            <v>-</v>
          </cell>
          <cell r="I221">
            <v>2</v>
          </cell>
          <cell r="J221">
            <v>15</v>
          </cell>
          <cell r="K221">
            <v>30</v>
          </cell>
          <cell r="L221">
            <v>10</v>
          </cell>
          <cell r="M221">
            <v>10</v>
          </cell>
          <cell r="N221">
            <v>0.3</v>
          </cell>
          <cell r="O221">
            <v>0.29999995231628418</v>
          </cell>
          <cell r="P221">
            <v>10</v>
          </cell>
          <cell r="Q221">
            <v>0.3</v>
          </cell>
          <cell r="R221">
            <v>0.29999995231628418</v>
          </cell>
          <cell r="S221">
            <v>0</v>
          </cell>
          <cell r="T221">
            <v>0</v>
          </cell>
          <cell r="U221">
            <v>0</v>
          </cell>
          <cell r="V221">
            <v>10</v>
          </cell>
          <cell r="W221">
            <v>0.3</v>
          </cell>
          <cell r="X221">
            <v>0.29999995231628418</v>
          </cell>
          <cell r="Y221">
            <v>250</v>
          </cell>
          <cell r="Z221">
            <v>2.5</v>
          </cell>
          <cell r="AA221">
            <v>2.5</v>
          </cell>
          <cell r="AB221">
            <v>125</v>
          </cell>
          <cell r="AC221">
            <v>1.3</v>
          </cell>
          <cell r="AD221">
            <v>1.2999992370605469</v>
          </cell>
          <cell r="AE221">
            <v>0</v>
          </cell>
          <cell r="AF221">
            <v>0</v>
          </cell>
          <cell r="AG221">
            <v>0</v>
          </cell>
          <cell r="AH221">
            <v>0</v>
          </cell>
          <cell r="AI221">
            <v>0</v>
          </cell>
          <cell r="AJ221">
            <v>0</v>
          </cell>
          <cell r="AK221">
            <v>10000</v>
          </cell>
          <cell r="AL221">
            <v>20</v>
          </cell>
          <cell r="AM221">
            <v>20</v>
          </cell>
          <cell r="AN221">
            <v>0</v>
          </cell>
          <cell r="AO221">
            <v>0</v>
          </cell>
          <cell r="AP221">
            <v>0</v>
          </cell>
          <cell r="AQ221">
            <v>4000</v>
          </cell>
          <cell r="AR221">
            <v>8</v>
          </cell>
          <cell r="AS221">
            <v>8</v>
          </cell>
          <cell r="AT221">
            <v>0</v>
          </cell>
          <cell r="AU221">
            <v>0</v>
          </cell>
        </row>
        <row r="222">
          <cell r="D222" t="str">
            <v>F136.5</v>
          </cell>
          <cell r="E222" t="str">
            <v>Autoclave</v>
          </cell>
          <cell r="F222" t="str">
            <v>AUT-01</v>
          </cell>
          <cell r="G222" t="str">
            <v>-</v>
          </cell>
          <cell r="H222" t="str">
            <v>-</v>
          </cell>
          <cell r="I222">
            <v>1</v>
          </cell>
          <cell r="J222">
            <v>20</v>
          </cell>
          <cell r="K222">
            <v>20</v>
          </cell>
          <cell r="L222">
            <v>20</v>
          </cell>
          <cell r="M222">
            <v>5</v>
          </cell>
          <cell r="N222">
            <v>0.1</v>
          </cell>
          <cell r="O222">
            <v>9.9999964237213135E-2</v>
          </cell>
          <cell r="P222">
            <v>10</v>
          </cell>
          <cell r="Q222">
            <v>0.2</v>
          </cell>
          <cell r="R222">
            <v>0.19999992847442627</v>
          </cell>
          <cell r="S222">
            <v>0</v>
          </cell>
          <cell r="T222">
            <v>0</v>
          </cell>
          <cell r="U222">
            <v>0</v>
          </cell>
          <cell r="V222">
            <v>10</v>
          </cell>
          <cell r="W222">
            <v>0.2</v>
          </cell>
          <cell r="X222">
            <v>0.19999992847442627</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3000</v>
          </cell>
          <cell r="AR222">
            <v>3</v>
          </cell>
          <cell r="AS222">
            <v>3</v>
          </cell>
          <cell r="AT222">
            <v>0</v>
          </cell>
          <cell r="AU222">
            <v>0</v>
          </cell>
        </row>
        <row r="223">
          <cell r="D223" t="str">
            <v>F136.6</v>
          </cell>
          <cell r="E223" t="str">
            <v>Milieux rangements</v>
          </cell>
          <cell r="F223" t="str">
            <v>STC-07</v>
          </cell>
          <cell r="G223" t="str">
            <v>-</v>
          </cell>
          <cell r="H223" t="str">
            <v>-</v>
          </cell>
          <cell r="I223">
            <v>1</v>
          </cell>
          <cell r="J223">
            <v>10</v>
          </cell>
          <cell r="K223">
            <v>10</v>
          </cell>
          <cell r="L223">
            <v>3</v>
          </cell>
          <cell r="M223">
            <v>5</v>
          </cell>
          <cell r="N223">
            <v>0.1</v>
          </cell>
          <cell r="O223">
            <v>9.9999964237213135E-2</v>
          </cell>
          <cell r="P223">
            <v>10</v>
          </cell>
          <cell r="Q223">
            <v>0.1</v>
          </cell>
          <cell r="R223">
            <v>9.9999964237213135E-2</v>
          </cell>
          <cell r="S223">
            <v>0</v>
          </cell>
          <cell r="T223">
            <v>0</v>
          </cell>
          <cell r="U223">
            <v>0</v>
          </cell>
          <cell r="V223">
            <v>0</v>
          </cell>
          <cell r="W223">
            <v>0</v>
          </cell>
          <cell r="X223">
            <v>0</v>
          </cell>
          <cell r="Y223">
            <v>0</v>
          </cell>
          <cell r="Z223">
            <v>0</v>
          </cell>
          <cell r="AA223">
            <v>0</v>
          </cell>
          <cell r="AB223">
            <v>0</v>
          </cell>
          <cell r="AC223">
            <v>0</v>
          </cell>
          <cell r="AD223">
            <v>0</v>
          </cell>
          <cell r="AE223">
            <v>500</v>
          </cell>
          <cell r="AF223">
            <v>0.5</v>
          </cell>
          <cell r="AG223">
            <v>0.5</v>
          </cell>
          <cell r="AH223">
            <v>0</v>
          </cell>
          <cell r="AI223">
            <v>0</v>
          </cell>
          <cell r="AJ223">
            <v>0</v>
          </cell>
          <cell r="AK223">
            <v>0</v>
          </cell>
          <cell r="AL223">
            <v>0</v>
          </cell>
          <cell r="AM223">
            <v>0</v>
          </cell>
          <cell r="AN223">
            <v>0</v>
          </cell>
          <cell r="AO223">
            <v>0</v>
          </cell>
          <cell r="AP223">
            <v>0</v>
          </cell>
          <cell r="AQ223">
            <v>0</v>
          </cell>
          <cell r="AR223">
            <v>0</v>
          </cell>
          <cell r="AS223">
            <v>0</v>
          </cell>
          <cell r="AT223">
            <v>1000</v>
          </cell>
          <cell r="AU223">
            <v>1</v>
          </cell>
        </row>
        <row r="224">
          <cell r="D224" t="str">
            <v>F136.7</v>
          </cell>
          <cell r="E224" t="str">
            <v>Buanderie</v>
          </cell>
          <cell r="F224" t="str">
            <v>LAV-01</v>
          </cell>
          <cell r="G224" t="str">
            <v>-</v>
          </cell>
          <cell r="H224" t="str">
            <v>-</v>
          </cell>
          <cell r="I224">
            <v>1</v>
          </cell>
          <cell r="J224">
            <v>35</v>
          </cell>
          <cell r="K224">
            <v>35</v>
          </cell>
          <cell r="L224">
            <v>35</v>
          </cell>
          <cell r="M224">
            <v>10</v>
          </cell>
          <cell r="N224">
            <v>0.4</v>
          </cell>
          <cell r="O224">
            <v>0.39999985694885254</v>
          </cell>
          <cell r="P224">
            <v>10</v>
          </cell>
          <cell r="Q224">
            <v>0.4</v>
          </cell>
          <cell r="R224">
            <v>0.39999985694885254</v>
          </cell>
          <cell r="S224">
            <v>0</v>
          </cell>
          <cell r="T224">
            <v>0</v>
          </cell>
          <cell r="U224">
            <v>0</v>
          </cell>
          <cell r="V224">
            <v>10</v>
          </cell>
          <cell r="W224">
            <v>0.4</v>
          </cell>
          <cell r="X224">
            <v>0.39999985694885254</v>
          </cell>
          <cell r="Y224">
            <v>0</v>
          </cell>
          <cell r="Z224">
            <v>0</v>
          </cell>
          <cell r="AA224">
            <v>0</v>
          </cell>
          <cell r="AB224">
            <v>0</v>
          </cell>
          <cell r="AC224">
            <v>0</v>
          </cell>
          <cell r="AD224">
            <v>0</v>
          </cell>
          <cell r="AE224">
            <v>0</v>
          </cell>
          <cell r="AF224">
            <v>0</v>
          </cell>
          <cell r="AG224">
            <v>0</v>
          </cell>
          <cell r="AH224">
            <v>0</v>
          </cell>
          <cell r="AI224">
            <v>0</v>
          </cell>
          <cell r="AJ224">
            <v>0</v>
          </cell>
          <cell r="AK224">
            <v>10000</v>
          </cell>
          <cell r="AL224">
            <v>10</v>
          </cell>
          <cell r="AM224">
            <v>10</v>
          </cell>
          <cell r="AN224">
            <v>0</v>
          </cell>
          <cell r="AO224">
            <v>0</v>
          </cell>
          <cell r="AP224">
            <v>0</v>
          </cell>
          <cell r="AQ224">
            <v>0</v>
          </cell>
          <cell r="AR224">
            <v>0</v>
          </cell>
          <cell r="AS224">
            <v>0</v>
          </cell>
          <cell r="AT224">
            <v>0</v>
          </cell>
          <cell r="AU224">
            <v>0</v>
          </cell>
        </row>
        <row r="225">
          <cell r="D225" t="str">
            <v>F136.8</v>
          </cell>
          <cell r="E225" t="str">
            <v>Milieux fabrication</v>
          </cell>
          <cell r="F225" t="str">
            <v>LAB-01</v>
          </cell>
          <cell r="G225" t="str">
            <v>-</v>
          </cell>
          <cell r="H225" t="str">
            <v>-</v>
          </cell>
          <cell r="I225">
            <v>2</v>
          </cell>
          <cell r="J225">
            <v>10</v>
          </cell>
          <cell r="K225">
            <v>20</v>
          </cell>
          <cell r="L225">
            <v>7</v>
          </cell>
          <cell r="M225">
            <v>10</v>
          </cell>
          <cell r="N225">
            <v>0.2</v>
          </cell>
          <cell r="O225">
            <v>0.19999992847442627</v>
          </cell>
          <cell r="P225">
            <v>10</v>
          </cell>
          <cell r="Q225">
            <v>0.2</v>
          </cell>
          <cell r="R225">
            <v>0.19999992847442627</v>
          </cell>
          <cell r="S225">
            <v>0</v>
          </cell>
          <cell r="T225">
            <v>0</v>
          </cell>
          <cell r="U225">
            <v>0</v>
          </cell>
          <cell r="V225">
            <v>10</v>
          </cell>
          <cell r="W225">
            <v>0.2</v>
          </cell>
          <cell r="X225">
            <v>0.19999992847442627</v>
          </cell>
          <cell r="Y225">
            <v>250</v>
          </cell>
          <cell r="Z225">
            <v>1.8</v>
          </cell>
          <cell r="AA225">
            <v>1.7999992370605469</v>
          </cell>
          <cell r="AB225">
            <v>125</v>
          </cell>
          <cell r="AC225">
            <v>0.9</v>
          </cell>
          <cell r="AD225">
            <v>0.89999961853027344</v>
          </cell>
          <cell r="AE225">
            <v>0</v>
          </cell>
          <cell r="AF225">
            <v>0</v>
          </cell>
          <cell r="AG225">
            <v>0</v>
          </cell>
          <cell r="AH225">
            <v>0</v>
          </cell>
          <cell r="AI225">
            <v>0</v>
          </cell>
          <cell r="AJ225">
            <v>0</v>
          </cell>
          <cell r="AK225">
            <v>10000</v>
          </cell>
          <cell r="AL225">
            <v>20</v>
          </cell>
          <cell r="AM225">
            <v>20</v>
          </cell>
          <cell r="AN225">
            <v>0</v>
          </cell>
          <cell r="AO225">
            <v>0</v>
          </cell>
          <cell r="AP225">
            <v>0</v>
          </cell>
          <cell r="AQ225">
            <v>4000</v>
          </cell>
          <cell r="AR225">
            <v>8</v>
          </cell>
          <cell r="AS225">
            <v>8</v>
          </cell>
          <cell r="AT225">
            <v>0</v>
          </cell>
          <cell r="AU225">
            <v>0</v>
          </cell>
        </row>
        <row r="226">
          <cell r="D226" t="str">
            <v>F136.9</v>
          </cell>
          <cell r="E226" t="str">
            <v>Pesée</v>
          </cell>
          <cell r="F226" t="str">
            <v>BAL-01</v>
          </cell>
          <cell r="G226" t="str">
            <v>-</v>
          </cell>
          <cell r="H226" t="str">
            <v>-</v>
          </cell>
          <cell r="I226">
            <v>1</v>
          </cell>
          <cell r="J226">
            <v>10</v>
          </cell>
          <cell r="K226">
            <v>10</v>
          </cell>
          <cell r="L226">
            <v>3</v>
          </cell>
          <cell r="M226">
            <v>10</v>
          </cell>
          <cell r="N226">
            <v>0.1</v>
          </cell>
          <cell r="O226">
            <v>9.9999964237213135E-2</v>
          </cell>
          <cell r="P226">
            <v>0</v>
          </cell>
          <cell r="Q226">
            <v>0</v>
          </cell>
          <cell r="R226">
            <v>0</v>
          </cell>
          <cell r="S226">
            <v>0</v>
          </cell>
          <cell r="T226">
            <v>0</v>
          </cell>
          <cell r="U226">
            <v>0</v>
          </cell>
          <cell r="V226">
            <v>10</v>
          </cell>
          <cell r="W226">
            <v>0.1</v>
          </cell>
          <cell r="X226">
            <v>9.9999964237213135E-2</v>
          </cell>
          <cell r="Y226">
            <v>250</v>
          </cell>
          <cell r="Z226">
            <v>0.79999999999999993</v>
          </cell>
          <cell r="AA226">
            <v>0.79999971389770508</v>
          </cell>
          <cell r="AB226">
            <v>125</v>
          </cell>
          <cell r="AC226">
            <v>0.4</v>
          </cell>
          <cell r="AD226">
            <v>0.39999985694885254</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row>
        <row r="227">
          <cell r="D227" t="str">
            <v>F136.10</v>
          </cell>
          <cell r="E227" t="str">
            <v>Magasin consommables microbiologie</v>
          </cell>
          <cell r="F227" t="str">
            <v>STC-01</v>
          </cell>
          <cell r="G227" t="str">
            <v>-</v>
          </cell>
          <cell r="H227" t="str">
            <v>-</v>
          </cell>
          <cell r="I227">
            <v>1</v>
          </cell>
          <cell r="J227">
            <v>10</v>
          </cell>
          <cell r="K227">
            <v>10</v>
          </cell>
          <cell r="L227">
            <v>3</v>
          </cell>
          <cell r="M227">
            <v>5</v>
          </cell>
          <cell r="N227">
            <v>0.1</v>
          </cell>
          <cell r="O227">
            <v>9.9999964237213135E-2</v>
          </cell>
          <cell r="P227">
            <v>10</v>
          </cell>
          <cell r="Q227">
            <v>0.1</v>
          </cell>
          <cell r="R227">
            <v>9.9999964237213135E-2</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row>
        <row r="228">
          <cell r="D228" t="str">
            <v>F136.11</v>
          </cell>
          <cell r="E228" t="str">
            <v>Chambre froide 4°C</v>
          </cell>
          <cell r="F228" t="str">
            <v>STC-04</v>
          </cell>
          <cell r="G228" t="str">
            <v>-</v>
          </cell>
          <cell r="H228" t="str">
            <v>-</v>
          </cell>
          <cell r="I228">
            <v>1</v>
          </cell>
          <cell r="J228">
            <v>10</v>
          </cell>
          <cell r="K228">
            <v>10</v>
          </cell>
          <cell r="L228">
            <v>2</v>
          </cell>
          <cell r="M228">
            <v>5</v>
          </cell>
          <cell r="N228">
            <v>0.1</v>
          </cell>
          <cell r="O228">
            <v>9.9999964237213135E-2</v>
          </cell>
          <cell r="P228">
            <v>10</v>
          </cell>
          <cell r="Q228">
            <v>0.1</v>
          </cell>
          <cell r="R228">
            <v>9.9999964237213135E-2</v>
          </cell>
          <cell r="S228">
            <v>0</v>
          </cell>
          <cell r="T228">
            <v>0</v>
          </cell>
          <cell r="U228">
            <v>0</v>
          </cell>
          <cell r="V228">
            <v>10</v>
          </cell>
          <cell r="W228">
            <v>0.1</v>
          </cell>
          <cell r="X228">
            <v>9.9999964237213135E-2</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3000</v>
          </cell>
          <cell r="AR228">
            <v>3</v>
          </cell>
          <cell r="AS228">
            <v>3</v>
          </cell>
          <cell r="AT228">
            <v>0</v>
          </cell>
          <cell r="AU228">
            <v>0</v>
          </cell>
        </row>
        <row r="229">
          <cell r="D229" t="str">
            <v>F137</v>
          </cell>
          <cell r="E229" t="str">
            <v>Chambres climatiques C1</v>
          </cell>
          <cell r="F229">
            <v>0</v>
          </cell>
          <cell r="G229">
            <v>0</v>
          </cell>
          <cell r="H229">
            <v>0</v>
          </cell>
          <cell r="I229">
            <v>0</v>
          </cell>
          <cell r="J229">
            <v>0</v>
          </cell>
          <cell r="K229">
            <v>40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row>
        <row r="230">
          <cell r="D230" t="str">
            <v>F137.1</v>
          </cell>
          <cell r="E230" t="str">
            <v>Chambre climatique fongique C1</v>
          </cell>
          <cell r="F230" t="str">
            <v>CC-01</v>
          </cell>
          <cell r="G230" t="str">
            <v>-</v>
          </cell>
          <cell r="H230" t="str">
            <v>-</v>
          </cell>
          <cell r="I230">
            <v>5</v>
          </cell>
          <cell r="J230">
            <v>8</v>
          </cell>
          <cell r="K230">
            <v>40</v>
          </cell>
          <cell r="L230">
            <v>2</v>
          </cell>
          <cell r="M230">
            <v>15</v>
          </cell>
          <cell r="N230">
            <v>0.6</v>
          </cell>
          <cell r="O230">
            <v>0.59999990463256836</v>
          </cell>
          <cell r="P230">
            <v>10</v>
          </cell>
          <cell r="Q230">
            <v>0.4</v>
          </cell>
          <cell r="R230">
            <v>0.39999985694885254</v>
          </cell>
          <cell r="S230">
            <v>0</v>
          </cell>
          <cell r="T230">
            <v>0</v>
          </cell>
          <cell r="U230">
            <v>0</v>
          </cell>
          <cell r="V230">
            <v>10</v>
          </cell>
          <cell r="W230">
            <v>0.4</v>
          </cell>
          <cell r="X230">
            <v>0.39999985694885254</v>
          </cell>
          <cell r="Y230">
            <v>250</v>
          </cell>
          <cell r="Z230">
            <v>0.5</v>
          </cell>
          <cell r="AA230">
            <v>0.5</v>
          </cell>
          <cell r="AB230">
            <v>125</v>
          </cell>
          <cell r="AC230">
            <v>0.30000000000000004</v>
          </cell>
          <cell r="AD230">
            <v>0.29999995231628418</v>
          </cell>
          <cell r="AE230">
            <v>0</v>
          </cell>
          <cell r="AF230">
            <v>0</v>
          </cell>
          <cell r="AG230">
            <v>0</v>
          </cell>
          <cell r="AH230">
            <v>0</v>
          </cell>
          <cell r="AI230">
            <v>0</v>
          </cell>
          <cell r="AJ230">
            <v>0</v>
          </cell>
          <cell r="AK230">
            <v>0</v>
          </cell>
          <cell r="AL230">
            <v>0</v>
          </cell>
          <cell r="AM230">
            <v>0</v>
          </cell>
          <cell r="AN230">
            <v>0</v>
          </cell>
          <cell r="AO230">
            <v>0</v>
          </cell>
          <cell r="AP230">
            <v>0</v>
          </cell>
          <cell r="AQ230">
            <v>2000</v>
          </cell>
          <cell r="AR230">
            <v>10</v>
          </cell>
          <cell r="AS230">
            <v>10</v>
          </cell>
          <cell r="AT230">
            <v>0</v>
          </cell>
          <cell r="AU230">
            <v>0</v>
          </cell>
        </row>
        <row r="231">
          <cell r="D231" t="str">
            <v>F138</v>
          </cell>
          <cell r="E231" t="str">
            <v>Plateau L3</v>
          </cell>
          <cell r="F231">
            <v>0</v>
          </cell>
          <cell r="G231">
            <v>0</v>
          </cell>
          <cell r="H231">
            <v>0</v>
          </cell>
          <cell r="I231">
            <v>0</v>
          </cell>
          <cell r="J231">
            <v>0</v>
          </cell>
          <cell r="K231">
            <v>230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row>
        <row r="232">
          <cell r="D232" t="str">
            <v>F138.1</v>
          </cell>
          <cell r="E232" t="str">
            <v>Cytologie L3</v>
          </cell>
          <cell r="F232" t="str">
            <v>L3-LAB2</v>
          </cell>
          <cell r="G232" t="str">
            <v>-</v>
          </cell>
          <cell r="H232" t="str">
            <v>-</v>
          </cell>
          <cell r="I232">
            <v>1</v>
          </cell>
          <cell r="J232">
            <v>10</v>
          </cell>
          <cell r="K232">
            <v>10</v>
          </cell>
          <cell r="L232">
            <v>2</v>
          </cell>
          <cell r="M232">
            <v>10</v>
          </cell>
          <cell r="N232">
            <v>0.1</v>
          </cell>
          <cell r="O232">
            <v>9.9999964237213135E-2</v>
          </cell>
          <cell r="P232">
            <v>10</v>
          </cell>
          <cell r="Q232">
            <v>0.1</v>
          </cell>
          <cell r="R232">
            <v>9.9999964237213135E-2</v>
          </cell>
          <cell r="S232">
            <v>0</v>
          </cell>
          <cell r="T232">
            <v>0</v>
          </cell>
          <cell r="U232">
            <v>0</v>
          </cell>
          <cell r="V232">
            <v>20</v>
          </cell>
          <cell r="W232">
            <v>0.2</v>
          </cell>
          <cell r="X232">
            <v>0.19999992847442627</v>
          </cell>
          <cell r="Y232">
            <v>250</v>
          </cell>
          <cell r="Z232">
            <v>0.5</v>
          </cell>
          <cell r="AA232">
            <v>0.5</v>
          </cell>
          <cell r="AB232">
            <v>125</v>
          </cell>
          <cell r="AC232">
            <v>0.30000000000000004</v>
          </cell>
          <cell r="AD232">
            <v>0.29999995231628418</v>
          </cell>
          <cell r="AE232">
            <v>0</v>
          </cell>
          <cell r="AF232">
            <v>0</v>
          </cell>
          <cell r="AG232">
            <v>0</v>
          </cell>
          <cell r="AH232">
            <v>0</v>
          </cell>
          <cell r="AI232">
            <v>0</v>
          </cell>
          <cell r="AJ232">
            <v>0</v>
          </cell>
          <cell r="AK232">
            <v>0</v>
          </cell>
          <cell r="AL232">
            <v>0</v>
          </cell>
          <cell r="AM232">
            <v>0</v>
          </cell>
          <cell r="AN232">
            <v>0</v>
          </cell>
          <cell r="AO232">
            <v>0</v>
          </cell>
          <cell r="AP232">
            <v>0</v>
          </cell>
          <cell r="AQ232">
            <v>3000</v>
          </cell>
          <cell r="AR232">
            <v>3</v>
          </cell>
          <cell r="AS232">
            <v>3</v>
          </cell>
          <cell r="AT232">
            <v>1000</v>
          </cell>
          <cell r="AU232">
            <v>1</v>
          </cell>
        </row>
        <row r="233">
          <cell r="D233" t="str">
            <v>F138.2</v>
          </cell>
          <cell r="E233" t="str">
            <v>Histologie - préparation des échantillons</v>
          </cell>
          <cell r="F233" t="str">
            <v>L3-LAB3</v>
          </cell>
          <cell r="G233" t="str">
            <v>-</v>
          </cell>
          <cell r="H233" t="str">
            <v>-</v>
          </cell>
          <cell r="I233">
            <v>1</v>
          </cell>
          <cell r="J233">
            <v>10</v>
          </cell>
          <cell r="K233">
            <v>10</v>
          </cell>
          <cell r="L233">
            <v>2</v>
          </cell>
          <cell r="M233">
            <v>10</v>
          </cell>
          <cell r="N233">
            <v>0.1</v>
          </cell>
          <cell r="O233">
            <v>9.9999964237213135E-2</v>
          </cell>
          <cell r="P233">
            <v>10</v>
          </cell>
          <cell r="Q233">
            <v>0.1</v>
          </cell>
          <cell r="R233">
            <v>9.9999964237213135E-2</v>
          </cell>
          <cell r="S233">
            <v>0</v>
          </cell>
          <cell r="T233">
            <v>0</v>
          </cell>
          <cell r="U233">
            <v>0</v>
          </cell>
          <cell r="V233">
            <v>20</v>
          </cell>
          <cell r="W233">
            <v>0.2</v>
          </cell>
          <cell r="X233">
            <v>0.19999992847442627</v>
          </cell>
          <cell r="Y233">
            <v>250</v>
          </cell>
          <cell r="Z233">
            <v>0.5</v>
          </cell>
          <cell r="AA233">
            <v>0.5</v>
          </cell>
          <cell r="AB233">
            <v>125</v>
          </cell>
          <cell r="AC233">
            <v>0.30000000000000004</v>
          </cell>
          <cell r="AD233">
            <v>0.29999995231628418</v>
          </cell>
          <cell r="AE233">
            <v>0</v>
          </cell>
          <cell r="AF233">
            <v>0</v>
          </cell>
          <cell r="AG233">
            <v>0</v>
          </cell>
          <cell r="AH233">
            <v>0</v>
          </cell>
          <cell r="AI233">
            <v>0</v>
          </cell>
          <cell r="AJ233">
            <v>0</v>
          </cell>
          <cell r="AK233">
            <v>0</v>
          </cell>
          <cell r="AL233">
            <v>0</v>
          </cell>
          <cell r="AM233">
            <v>0</v>
          </cell>
          <cell r="AN233">
            <v>0</v>
          </cell>
          <cell r="AO233">
            <v>0</v>
          </cell>
          <cell r="AP233">
            <v>0</v>
          </cell>
          <cell r="AQ233">
            <v>3000</v>
          </cell>
          <cell r="AR233">
            <v>3</v>
          </cell>
          <cell r="AS233">
            <v>3</v>
          </cell>
          <cell r="AT233">
            <v>1000</v>
          </cell>
          <cell r="AU233">
            <v>1</v>
          </cell>
        </row>
        <row r="234">
          <cell r="D234" t="str">
            <v>F138.3</v>
          </cell>
          <cell r="E234" t="str">
            <v>Laboratoire L3 bactériologie</v>
          </cell>
          <cell r="F234" t="str">
            <v>L3-LAB1</v>
          </cell>
          <cell r="G234" t="str">
            <v>-</v>
          </cell>
          <cell r="H234" t="str">
            <v>-</v>
          </cell>
          <cell r="I234">
            <v>1</v>
          </cell>
          <cell r="J234">
            <v>35</v>
          </cell>
          <cell r="K234">
            <v>35</v>
          </cell>
          <cell r="L234">
            <v>2</v>
          </cell>
          <cell r="M234">
            <v>10</v>
          </cell>
          <cell r="N234">
            <v>0.4</v>
          </cell>
          <cell r="O234">
            <v>0.39999985694885254</v>
          </cell>
          <cell r="P234">
            <v>10</v>
          </cell>
          <cell r="Q234">
            <v>0.4</v>
          </cell>
          <cell r="R234">
            <v>0.39999985694885254</v>
          </cell>
          <cell r="S234">
            <v>0</v>
          </cell>
          <cell r="T234">
            <v>0</v>
          </cell>
          <cell r="U234">
            <v>0</v>
          </cell>
          <cell r="V234">
            <v>20</v>
          </cell>
          <cell r="W234">
            <v>0.7</v>
          </cell>
          <cell r="X234">
            <v>0.69999980926513672</v>
          </cell>
          <cell r="Y234">
            <v>250</v>
          </cell>
          <cell r="Z234">
            <v>0.5</v>
          </cell>
          <cell r="AA234">
            <v>0.5</v>
          </cell>
          <cell r="AB234">
            <v>125</v>
          </cell>
          <cell r="AC234">
            <v>0.30000000000000004</v>
          </cell>
          <cell r="AD234">
            <v>0.29999995231628418</v>
          </cell>
          <cell r="AE234">
            <v>0</v>
          </cell>
          <cell r="AF234">
            <v>0</v>
          </cell>
          <cell r="AG234">
            <v>0</v>
          </cell>
          <cell r="AH234">
            <v>0</v>
          </cell>
          <cell r="AI234">
            <v>0</v>
          </cell>
          <cell r="AJ234">
            <v>0</v>
          </cell>
          <cell r="AK234">
            <v>0</v>
          </cell>
          <cell r="AL234">
            <v>0</v>
          </cell>
          <cell r="AM234">
            <v>0</v>
          </cell>
          <cell r="AN234">
            <v>0</v>
          </cell>
          <cell r="AO234">
            <v>0</v>
          </cell>
          <cell r="AP234">
            <v>0</v>
          </cell>
          <cell r="AQ234">
            <v>3000</v>
          </cell>
          <cell r="AR234">
            <v>3</v>
          </cell>
          <cell r="AS234">
            <v>3</v>
          </cell>
          <cell r="AT234">
            <v>1000</v>
          </cell>
          <cell r="AU234">
            <v>1</v>
          </cell>
        </row>
        <row r="235">
          <cell r="D235" t="str">
            <v>F138.4</v>
          </cell>
          <cell r="E235" t="str">
            <v>L3 Biorobot</v>
          </cell>
          <cell r="F235" t="str">
            <v>L3-LAB1</v>
          </cell>
          <cell r="G235" t="str">
            <v>-</v>
          </cell>
          <cell r="H235" t="str">
            <v>-</v>
          </cell>
          <cell r="I235">
            <v>1</v>
          </cell>
          <cell r="J235">
            <v>20</v>
          </cell>
          <cell r="K235">
            <v>20</v>
          </cell>
          <cell r="L235">
            <v>2</v>
          </cell>
          <cell r="M235">
            <v>10</v>
          </cell>
          <cell r="N235">
            <v>0.2</v>
          </cell>
          <cell r="O235">
            <v>0.19999992847442627</v>
          </cell>
          <cell r="P235">
            <v>10</v>
          </cell>
          <cell r="Q235">
            <v>0.2</v>
          </cell>
          <cell r="R235">
            <v>0.19999992847442627</v>
          </cell>
          <cell r="S235">
            <v>0</v>
          </cell>
          <cell r="T235">
            <v>0</v>
          </cell>
          <cell r="U235">
            <v>0</v>
          </cell>
          <cell r="V235">
            <v>20</v>
          </cell>
          <cell r="W235">
            <v>0.4</v>
          </cell>
          <cell r="X235">
            <v>0.39999985694885254</v>
          </cell>
          <cell r="Y235">
            <v>250</v>
          </cell>
          <cell r="Z235">
            <v>0.5</v>
          </cell>
          <cell r="AA235">
            <v>0.5</v>
          </cell>
          <cell r="AB235">
            <v>125</v>
          </cell>
          <cell r="AC235">
            <v>0.30000000000000004</v>
          </cell>
          <cell r="AD235">
            <v>0.29999995231628418</v>
          </cell>
          <cell r="AE235">
            <v>0</v>
          </cell>
          <cell r="AF235">
            <v>0</v>
          </cell>
          <cell r="AG235">
            <v>0</v>
          </cell>
          <cell r="AH235">
            <v>0</v>
          </cell>
          <cell r="AI235">
            <v>0</v>
          </cell>
          <cell r="AJ235">
            <v>0</v>
          </cell>
          <cell r="AK235">
            <v>0</v>
          </cell>
          <cell r="AL235">
            <v>0</v>
          </cell>
          <cell r="AM235">
            <v>0</v>
          </cell>
          <cell r="AN235">
            <v>0</v>
          </cell>
          <cell r="AO235">
            <v>0</v>
          </cell>
          <cell r="AP235">
            <v>0</v>
          </cell>
          <cell r="AQ235">
            <v>3000</v>
          </cell>
          <cell r="AR235">
            <v>3</v>
          </cell>
          <cell r="AS235">
            <v>3</v>
          </cell>
          <cell r="AT235">
            <v>1000</v>
          </cell>
          <cell r="AU235">
            <v>1</v>
          </cell>
        </row>
        <row r="236">
          <cell r="D236" t="str">
            <v>F138.5</v>
          </cell>
          <cell r="E236" t="str">
            <v>SAS</v>
          </cell>
          <cell r="F236" t="str">
            <v>L3-SAS</v>
          </cell>
          <cell r="G236" t="str">
            <v>-</v>
          </cell>
          <cell r="H236" t="str">
            <v>-</v>
          </cell>
          <cell r="I236">
            <v>1</v>
          </cell>
          <cell r="J236">
            <v>10</v>
          </cell>
          <cell r="K236">
            <v>10</v>
          </cell>
          <cell r="L236">
            <v>2</v>
          </cell>
          <cell r="M236">
            <v>15</v>
          </cell>
          <cell r="N236">
            <v>0.2</v>
          </cell>
          <cell r="O236">
            <v>0.19999992847442627</v>
          </cell>
          <cell r="P236">
            <v>10</v>
          </cell>
          <cell r="Q236">
            <v>0.1</v>
          </cell>
          <cell r="R236">
            <v>9.9999964237213135E-2</v>
          </cell>
          <cell r="S236">
            <v>0</v>
          </cell>
          <cell r="T236">
            <v>0</v>
          </cell>
          <cell r="U236">
            <v>0</v>
          </cell>
          <cell r="V236">
            <v>10</v>
          </cell>
          <cell r="W236">
            <v>0.1</v>
          </cell>
          <cell r="X236">
            <v>9.9999964237213135E-2</v>
          </cell>
          <cell r="Y236">
            <v>0</v>
          </cell>
          <cell r="Z236">
            <v>0</v>
          </cell>
          <cell r="AA236">
            <v>0</v>
          </cell>
          <cell r="AB236">
            <v>0</v>
          </cell>
          <cell r="AC236">
            <v>0</v>
          </cell>
          <cell r="AD236">
            <v>0</v>
          </cell>
          <cell r="AE236">
            <v>50</v>
          </cell>
          <cell r="AF236">
            <v>0.1</v>
          </cell>
          <cell r="AG236">
            <v>9.9999964237213135E-2</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row>
        <row r="237">
          <cell r="D237" t="str">
            <v>F138.6</v>
          </cell>
          <cell r="E237" t="str">
            <v>L3 champignons</v>
          </cell>
          <cell r="F237" t="str">
            <v>L3-LAB1</v>
          </cell>
          <cell r="G237" t="str">
            <v>-</v>
          </cell>
          <cell r="H237" t="str">
            <v>-</v>
          </cell>
          <cell r="I237">
            <v>2</v>
          </cell>
          <cell r="J237">
            <v>35</v>
          </cell>
          <cell r="K237">
            <v>70</v>
          </cell>
          <cell r="L237">
            <v>2</v>
          </cell>
          <cell r="M237">
            <v>10</v>
          </cell>
          <cell r="N237">
            <v>0.7</v>
          </cell>
          <cell r="O237">
            <v>0.69999980926513672</v>
          </cell>
          <cell r="P237">
            <v>10</v>
          </cell>
          <cell r="Q237">
            <v>0.7</v>
          </cell>
          <cell r="R237">
            <v>0.69999980926513672</v>
          </cell>
          <cell r="S237">
            <v>0</v>
          </cell>
          <cell r="T237">
            <v>0</v>
          </cell>
          <cell r="U237">
            <v>0</v>
          </cell>
          <cell r="V237">
            <v>20</v>
          </cell>
          <cell r="W237">
            <v>1.4</v>
          </cell>
          <cell r="X237">
            <v>1.3999996185302734</v>
          </cell>
          <cell r="Y237">
            <v>250</v>
          </cell>
          <cell r="Z237">
            <v>0.5</v>
          </cell>
          <cell r="AA237">
            <v>0.5</v>
          </cell>
          <cell r="AB237">
            <v>125</v>
          </cell>
          <cell r="AC237">
            <v>0.30000000000000004</v>
          </cell>
          <cell r="AD237">
            <v>0.29999995231628418</v>
          </cell>
          <cell r="AE237">
            <v>0</v>
          </cell>
          <cell r="AF237">
            <v>0</v>
          </cell>
          <cell r="AG237">
            <v>0</v>
          </cell>
          <cell r="AH237">
            <v>0</v>
          </cell>
          <cell r="AI237">
            <v>0</v>
          </cell>
          <cell r="AJ237">
            <v>0</v>
          </cell>
          <cell r="AK237">
            <v>0</v>
          </cell>
          <cell r="AL237">
            <v>0</v>
          </cell>
          <cell r="AM237">
            <v>0</v>
          </cell>
          <cell r="AN237">
            <v>0</v>
          </cell>
          <cell r="AO237">
            <v>0</v>
          </cell>
          <cell r="AP237">
            <v>0</v>
          </cell>
          <cell r="AQ237">
            <v>3000</v>
          </cell>
          <cell r="AR237">
            <v>6</v>
          </cell>
          <cell r="AS237">
            <v>6</v>
          </cell>
          <cell r="AT237">
            <v>1000</v>
          </cell>
          <cell r="AU237">
            <v>2</v>
          </cell>
        </row>
        <row r="238">
          <cell r="D238" t="str">
            <v>F138.7</v>
          </cell>
          <cell r="E238" t="str">
            <v>Chambres de culture fongique C3</v>
          </cell>
          <cell r="F238" t="str">
            <v>L3-CC</v>
          </cell>
          <cell r="G238" t="str">
            <v>-</v>
          </cell>
          <cell r="H238" t="str">
            <v>-</v>
          </cell>
          <cell r="I238">
            <v>5</v>
          </cell>
          <cell r="J238">
            <v>8</v>
          </cell>
          <cell r="K238">
            <v>40</v>
          </cell>
          <cell r="L238">
            <v>2</v>
          </cell>
          <cell r="M238">
            <v>10</v>
          </cell>
          <cell r="N238">
            <v>0.4</v>
          </cell>
          <cell r="O238">
            <v>0.39999985694885254</v>
          </cell>
          <cell r="P238">
            <v>10</v>
          </cell>
          <cell r="Q238">
            <v>0.4</v>
          </cell>
          <cell r="R238">
            <v>0.39999985694885254</v>
          </cell>
          <cell r="S238">
            <v>0</v>
          </cell>
          <cell r="T238">
            <v>0</v>
          </cell>
          <cell r="U238">
            <v>0</v>
          </cell>
          <cell r="V238">
            <v>10</v>
          </cell>
          <cell r="W238">
            <v>0.4</v>
          </cell>
          <cell r="X238">
            <v>0.39999985694885254</v>
          </cell>
          <cell r="Y238">
            <v>250</v>
          </cell>
          <cell r="Z238">
            <v>0.5</v>
          </cell>
          <cell r="AA238">
            <v>0.5</v>
          </cell>
          <cell r="AB238">
            <v>125</v>
          </cell>
          <cell r="AC238">
            <v>0.30000000000000004</v>
          </cell>
          <cell r="AD238">
            <v>0.29999995231628418</v>
          </cell>
          <cell r="AE238">
            <v>0</v>
          </cell>
          <cell r="AF238">
            <v>0</v>
          </cell>
          <cell r="AG238">
            <v>0</v>
          </cell>
          <cell r="AH238">
            <v>0</v>
          </cell>
          <cell r="AI238">
            <v>0</v>
          </cell>
          <cell r="AJ238">
            <v>0</v>
          </cell>
          <cell r="AK238">
            <v>0</v>
          </cell>
          <cell r="AL238">
            <v>0</v>
          </cell>
          <cell r="AM238">
            <v>0</v>
          </cell>
          <cell r="AN238">
            <v>0</v>
          </cell>
          <cell r="AO238">
            <v>0</v>
          </cell>
          <cell r="AP238">
            <v>0</v>
          </cell>
          <cell r="AQ238">
            <v>1000</v>
          </cell>
          <cell r="AR238">
            <v>5</v>
          </cell>
          <cell r="AS238">
            <v>5</v>
          </cell>
          <cell r="AT238">
            <v>0</v>
          </cell>
          <cell r="AU238">
            <v>0</v>
          </cell>
        </row>
        <row r="239">
          <cell r="D239" t="str">
            <v>F138.8</v>
          </cell>
          <cell r="E239" t="str">
            <v>Mycothèque</v>
          </cell>
          <cell r="F239" t="str">
            <v>L3-CF</v>
          </cell>
          <cell r="G239" t="str">
            <v>-</v>
          </cell>
          <cell r="H239" t="str">
            <v>-</v>
          </cell>
          <cell r="I239">
            <v>2</v>
          </cell>
          <cell r="J239">
            <v>10</v>
          </cell>
          <cell r="K239">
            <v>20</v>
          </cell>
          <cell r="L239">
            <v>2</v>
          </cell>
          <cell r="M239">
            <v>10</v>
          </cell>
          <cell r="N239">
            <v>0.2</v>
          </cell>
          <cell r="O239">
            <v>0.19999992847442627</v>
          </cell>
          <cell r="P239">
            <v>10</v>
          </cell>
          <cell r="Q239">
            <v>0.2</v>
          </cell>
          <cell r="R239">
            <v>0.19999992847442627</v>
          </cell>
          <cell r="S239">
            <v>0</v>
          </cell>
          <cell r="T239">
            <v>0</v>
          </cell>
          <cell r="U239">
            <v>0</v>
          </cell>
          <cell r="V239">
            <v>10</v>
          </cell>
          <cell r="W239">
            <v>0.2</v>
          </cell>
          <cell r="X239">
            <v>0.19999992847442627</v>
          </cell>
          <cell r="Y239">
            <v>250</v>
          </cell>
          <cell r="Z239">
            <v>0.5</v>
          </cell>
          <cell r="AA239">
            <v>0.5</v>
          </cell>
          <cell r="AB239">
            <v>125</v>
          </cell>
          <cell r="AC239">
            <v>0.30000000000000004</v>
          </cell>
          <cell r="AD239">
            <v>0.29999995231628418</v>
          </cell>
          <cell r="AE239">
            <v>0</v>
          </cell>
          <cell r="AF239">
            <v>0</v>
          </cell>
          <cell r="AG239">
            <v>0</v>
          </cell>
          <cell r="AH239">
            <v>0</v>
          </cell>
          <cell r="AI239">
            <v>0</v>
          </cell>
          <cell r="AJ239">
            <v>0</v>
          </cell>
          <cell r="AK239">
            <v>0</v>
          </cell>
          <cell r="AL239">
            <v>0</v>
          </cell>
          <cell r="AM239">
            <v>0</v>
          </cell>
          <cell r="AN239">
            <v>0</v>
          </cell>
          <cell r="AO239">
            <v>0</v>
          </cell>
          <cell r="AP239">
            <v>0</v>
          </cell>
          <cell r="AQ239">
            <v>3000</v>
          </cell>
          <cell r="AR239">
            <v>6</v>
          </cell>
          <cell r="AS239">
            <v>6</v>
          </cell>
          <cell r="AT239">
            <v>0</v>
          </cell>
          <cell r="AU239">
            <v>0</v>
          </cell>
        </row>
        <row r="240">
          <cell r="D240" t="str">
            <v>F138.9</v>
          </cell>
          <cell r="E240" t="str">
            <v>Autoclave, déchets</v>
          </cell>
          <cell r="F240" t="str">
            <v>L3-AUT</v>
          </cell>
          <cell r="G240" t="str">
            <v>-</v>
          </cell>
          <cell r="H240" t="str">
            <v>-</v>
          </cell>
          <cell r="I240">
            <v>1</v>
          </cell>
          <cell r="J240">
            <v>15</v>
          </cell>
          <cell r="K240">
            <v>15</v>
          </cell>
          <cell r="L240">
            <v>2</v>
          </cell>
          <cell r="M240">
            <v>5</v>
          </cell>
          <cell r="N240">
            <v>0.1</v>
          </cell>
          <cell r="O240">
            <v>9.9999964237213135E-2</v>
          </cell>
          <cell r="P240">
            <v>10</v>
          </cell>
          <cell r="Q240">
            <v>0.2</v>
          </cell>
          <cell r="R240">
            <v>0.19999992847442627</v>
          </cell>
          <cell r="S240">
            <v>0</v>
          </cell>
          <cell r="T240">
            <v>0</v>
          </cell>
          <cell r="U240">
            <v>0</v>
          </cell>
          <cell r="V240">
            <v>10</v>
          </cell>
          <cell r="W240">
            <v>0.2</v>
          </cell>
          <cell r="X240">
            <v>0.19999992847442627</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3000</v>
          </cell>
          <cell r="AR240">
            <v>3</v>
          </cell>
          <cell r="AS240">
            <v>3</v>
          </cell>
          <cell r="AT240">
            <v>0</v>
          </cell>
          <cell r="AU240">
            <v>0</v>
          </cell>
        </row>
        <row r="241">
          <cell r="D241" t="str">
            <v>-</v>
          </cell>
          <cell r="E241" t="str">
            <v>Local traitement air (hors surface utile)</v>
          </cell>
          <cell r="F241" t="str">
            <v>L3_LT</v>
          </cell>
          <cell r="G241" t="str">
            <v>-</v>
          </cell>
          <cell r="H241" t="str">
            <v>-</v>
          </cell>
          <cell r="I241" t="str">
            <v>-</v>
          </cell>
          <cell r="J241">
            <v>40</v>
          </cell>
          <cell r="K241">
            <v>40</v>
          </cell>
          <cell r="L241">
            <v>2</v>
          </cell>
          <cell r="M241">
            <v>5</v>
          </cell>
          <cell r="N241">
            <v>0.2</v>
          </cell>
          <cell r="O241">
            <v>0.19999992847442627</v>
          </cell>
          <cell r="P241">
            <v>10</v>
          </cell>
          <cell r="Q241">
            <v>0.4</v>
          </cell>
          <cell r="R241">
            <v>0.39999985694885254</v>
          </cell>
          <cell r="S241">
            <v>0</v>
          </cell>
          <cell r="T241">
            <v>0</v>
          </cell>
          <cell r="U241">
            <v>0</v>
          </cell>
          <cell r="V241">
            <v>10</v>
          </cell>
          <cell r="W241">
            <v>0.4</v>
          </cell>
          <cell r="X241">
            <v>0.39999985694885254</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row>
        <row r="242">
          <cell r="D242" t="str">
            <v>-</v>
          </cell>
          <cell r="E242" t="str">
            <v>Local traitement des effluents (hors surface utile)</v>
          </cell>
          <cell r="F242" t="str">
            <v>L3-EF</v>
          </cell>
          <cell r="G242" t="str">
            <v>-</v>
          </cell>
          <cell r="H242" t="str">
            <v>-</v>
          </cell>
          <cell r="I242" t="str">
            <v>-</v>
          </cell>
          <cell r="J242">
            <v>15</v>
          </cell>
          <cell r="K242">
            <v>15</v>
          </cell>
          <cell r="L242">
            <v>2</v>
          </cell>
          <cell r="M242">
            <v>5</v>
          </cell>
          <cell r="N242">
            <v>0.1</v>
          </cell>
          <cell r="O242">
            <v>9.9999964237213135E-2</v>
          </cell>
          <cell r="P242">
            <v>10</v>
          </cell>
          <cell r="Q242">
            <v>0.2</v>
          </cell>
          <cell r="R242">
            <v>0.19999992847442627</v>
          </cell>
          <cell r="S242">
            <v>0</v>
          </cell>
          <cell r="T242">
            <v>0</v>
          </cell>
          <cell r="U242">
            <v>0</v>
          </cell>
          <cell r="V242">
            <v>10</v>
          </cell>
          <cell r="W242">
            <v>0.2</v>
          </cell>
          <cell r="X242">
            <v>0.19999992847442627</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1000</v>
          </cell>
          <cell r="AR242">
            <v>0</v>
          </cell>
          <cell r="AS242">
            <v>0</v>
          </cell>
          <cell r="AT242">
            <v>0</v>
          </cell>
          <cell r="AU242">
            <v>0</v>
          </cell>
        </row>
        <row r="243">
          <cell r="D243" t="str">
            <v>F14</v>
          </cell>
          <cell r="E243" t="str">
            <v>Unité EGC</v>
          </cell>
          <cell r="F243">
            <v>0</v>
          </cell>
          <cell r="G243">
            <v>0</v>
          </cell>
          <cell r="H243">
            <v>0</v>
          </cell>
          <cell r="I243">
            <v>0</v>
          </cell>
          <cell r="J243">
            <v>0</v>
          </cell>
          <cell r="K243">
            <v>790</v>
          </cell>
          <cell r="L243">
            <v>0</v>
          </cell>
          <cell r="M243">
            <v>0</v>
          </cell>
          <cell r="N243">
            <v>7.7999999999999989</v>
          </cell>
          <cell r="O243">
            <v>7.7999992370605469</v>
          </cell>
          <cell r="P243">
            <v>7.7999992370605469</v>
          </cell>
          <cell r="Q243">
            <v>8.1999999999999993</v>
          </cell>
          <cell r="R243">
            <v>8.1999969482421875</v>
          </cell>
          <cell r="S243">
            <v>8.1999969482421875</v>
          </cell>
          <cell r="T243">
            <v>0</v>
          </cell>
          <cell r="U243">
            <v>0</v>
          </cell>
          <cell r="V243">
            <v>0</v>
          </cell>
          <cell r="W243">
            <v>7.5</v>
          </cell>
          <cell r="X243">
            <v>7.5</v>
          </cell>
          <cell r="Y243">
            <v>7.5</v>
          </cell>
          <cell r="Z243">
            <v>49.599999999999994</v>
          </cell>
          <cell r="AA243">
            <v>49.5999755859375</v>
          </cell>
          <cell r="AB243">
            <v>49.5999755859375</v>
          </cell>
          <cell r="AC243">
            <v>25.3</v>
          </cell>
          <cell r="AD243">
            <v>25.29998779296875</v>
          </cell>
          <cell r="AE243">
            <v>25.29998779296875</v>
          </cell>
          <cell r="AF243">
            <v>0.2</v>
          </cell>
          <cell r="AG243">
            <v>0.19999992847442627</v>
          </cell>
          <cell r="AH243">
            <v>0.19999992847442627</v>
          </cell>
          <cell r="AI243">
            <v>0</v>
          </cell>
          <cell r="AJ243">
            <v>0</v>
          </cell>
          <cell r="AK243">
            <v>0</v>
          </cell>
          <cell r="AL243">
            <v>120</v>
          </cell>
          <cell r="AM243">
            <v>120</v>
          </cell>
          <cell r="AN243">
            <v>120</v>
          </cell>
          <cell r="AO243">
            <v>35</v>
          </cell>
          <cell r="AP243">
            <v>35</v>
          </cell>
          <cell r="AQ243">
            <v>35</v>
          </cell>
          <cell r="AR243">
            <v>46</v>
          </cell>
          <cell r="AS243">
            <v>46</v>
          </cell>
          <cell r="AT243">
            <v>46</v>
          </cell>
          <cell r="AU243">
            <v>0</v>
          </cell>
        </row>
        <row r="244">
          <cell r="D244" t="str">
            <v>F141</v>
          </cell>
          <cell r="E244" t="str">
            <v>Carto - sol</v>
          </cell>
          <cell r="F244">
            <v>0</v>
          </cell>
          <cell r="G244">
            <v>0</v>
          </cell>
          <cell r="H244">
            <v>0</v>
          </cell>
          <cell r="I244">
            <v>0</v>
          </cell>
          <cell r="J244">
            <v>0</v>
          </cell>
          <cell r="K244">
            <v>50</v>
          </cell>
          <cell r="L244">
            <v>0</v>
          </cell>
          <cell r="M244">
            <v>0</v>
          </cell>
          <cell r="N244">
            <v>0.4</v>
          </cell>
          <cell r="O244">
            <v>0.39999985694885254</v>
          </cell>
          <cell r="P244">
            <v>0.39999985694885254</v>
          </cell>
          <cell r="Q244">
            <v>0.5</v>
          </cell>
          <cell r="R244">
            <v>0.5</v>
          </cell>
          <cell r="S244">
            <v>0.5</v>
          </cell>
          <cell r="T244">
            <v>0</v>
          </cell>
          <cell r="U244">
            <v>0</v>
          </cell>
          <cell r="V244">
            <v>0</v>
          </cell>
          <cell r="W244">
            <v>0.5</v>
          </cell>
          <cell r="X244">
            <v>0.5</v>
          </cell>
          <cell r="Y244">
            <v>0.5</v>
          </cell>
          <cell r="Z244">
            <v>0.5</v>
          </cell>
          <cell r="AA244">
            <v>0.5</v>
          </cell>
          <cell r="AB244">
            <v>0.5</v>
          </cell>
          <cell r="AC244">
            <v>0.30000000000000004</v>
          </cell>
          <cell r="AD244">
            <v>0.29999995231628418</v>
          </cell>
          <cell r="AE244">
            <v>0.29999995231628418</v>
          </cell>
          <cell r="AF244">
            <v>0.1</v>
          </cell>
          <cell r="AG244">
            <v>9.9999964237213135E-2</v>
          </cell>
          <cell r="AH244">
            <v>9.9999964237213135E-2</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row>
        <row r="245">
          <cell r="D245" t="str">
            <v>F141.1</v>
          </cell>
          <cell r="E245" t="str">
            <v>Cartothèque</v>
          </cell>
          <cell r="F245" t="str">
            <v>CARTO-01</v>
          </cell>
          <cell r="G245" t="str">
            <v>-</v>
          </cell>
          <cell r="H245" t="str">
            <v>-</v>
          </cell>
          <cell r="I245">
            <v>1</v>
          </cell>
          <cell r="J245">
            <v>20</v>
          </cell>
          <cell r="K245">
            <v>20</v>
          </cell>
          <cell r="L245">
            <v>2</v>
          </cell>
          <cell r="M245">
            <v>5</v>
          </cell>
          <cell r="N245">
            <v>0.1</v>
          </cell>
          <cell r="O245">
            <v>9.9999964237213135E-2</v>
          </cell>
          <cell r="P245">
            <v>10</v>
          </cell>
          <cell r="Q245">
            <v>0.2</v>
          </cell>
          <cell r="R245">
            <v>0.19999992847442627</v>
          </cell>
          <cell r="S245">
            <v>0</v>
          </cell>
          <cell r="T245">
            <v>0</v>
          </cell>
          <cell r="U245">
            <v>0</v>
          </cell>
          <cell r="V245">
            <v>10</v>
          </cell>
          <cell r="W245">
            <v>0.2</v>
          </cell>
          <cell r="X245">
            <v>0.19999992847442627</v>
          </cell>
          <cell r="Y245">
            <v>0</v>
          </cell>
          <cell r="Z245">
            <v>0</v>
          </cell>
          <cell r="AA245">
            <v>0</v>
          </cell>
          <cell r="AB245">
            <v>0</v>
          </cell>
          <cell r="AC245">
            <v>0</v>
          </cell>
          <cell r="AD245">
            <v>0</v>
          </cell>
          <cell r="AE245">
            <v>50</v>
          </cell>
          <cell r="AF245">
            <v>0.1</v>
          </cell>
          <cell r="AG245">
            <v>9.9999964237213135E-2</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row>
        <row r="246">
          <cell r="D246" t="str">
            <v>F141.2</v>
          </cell>
          <cell r="E246" t="str">
            <v>Cartographie</v>
          </cell>
          <cell r="F246" t="str">
            <v>CARTO-02</v>
          </cell>
          <cell r="G246" t="str">
            <v>-</v>
          </cell>
          <cell r="H246" t="str">
            <v>-</v>
          </cell>
          <cell r="I246">
            <v>1</v>
          </cell>
          <cell r="J246">
            <v>30</v>
          </cell>
          <cell r="K246">
            <v>30</v>
          </cell>
          <cell r="L246">
            <v>2</v>
          </cell>
          <cell r="M246">
            <v>10</v>
          </cell>
          <cell r="N246">
            <v>0.3</v>
          </cell>
          <cell r="O246">
            <v>0.29999995231628418</v>
          </cell>
          <cell r="P246">
            <v>10</v>
          </cell>
          <cell r="Q246">
            <v>0.3</v>
          </cell>
          <cell r="R246">
            <v>0.29999995231628418</v>
          </cell>
          <cell r="S246">
            <v>0</v>
          </cell>
          <cell r="T246">
            <v>0</v>
          </cell>
          <cell r="U246">
            <v>0</v>
          </cell>
          <cell r="V246">
            <v>10</v>
          </cell>
          <cell r="W246">
            <v>0.3</v>
          </cell>
          <cell r="X246">
            <v>0.29999995231628418</v>
          </cell>
          <cell r="Y246">
            <v>250</v>
          </cell>
          <cell r="Z246">
            <v>0.5</v>
          </cell>
          <cell r="AA246">
            <v>0.5</v>
          </cell>
          <cell r="AB246">
            <v>125</v>
          </cell>
          <cell r="AC246">
            <v>0.30000000000000004</v>
          </cell>
          <cell r="AD246">
            <v>0.29999995231628418</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row>
        <row r="247">
          <cell r="D247" t="str">
            <v>F142</v>
          </cell>
          <cell r="E247" t="str">
            <v>Laboratoire végétaux</v>
          </cell>
          <cell r="F247">
            <v>0</v>
          </cell>
          <cell r="G247">
            <v>0</v>
          </cell>
          <cell r="H247">
            <v>0</v>
          </cell>
          <cell r="I247">
            <v>0</v>
          </cell>
          <cell r="J247">
            <v>0</v>
          </cell>
          <cell r="K247">
            <v>165</v>
          </cell>
          <cell r="L247">
            <v>0</v>
          </cell>
          <cell r="M247">
            <v>0</v>
          </cell>
          <cell r="N247">
            <v>1.7999999999999998</v>
          </cell>
          <cell r="O247">
            <v>1.7999992370605469</v>
          </cell>
          <cell r="P247">
            <v>1.7999992370605469</v>
          </cell>
          <cell r="Q247">
            <v>1.5999999999999999</v>
          </cell>
          <cell r="R247">
            <v>1.5999994277954102</v>
          </cell>
          <cell r="S247">
            <v>1.5999994277954102</v>
          </cell>
          <cell r="T247">
            <v>0</v>
          </cell>
          <cell r="U247">
            <v>0</v>
          </cell>
          <cell r="V247">
            <v>0</v>
          </cell>
          <cell r="W247">
            <v>1.7999999999999998</v>
          </cell>
          <cell r="X247">
            <v>1.7999992370605469</v>
          </cell>
          <cell r="Y247">
            <v>1.7999992370605469</v>
          </cell>
          <cell r="Z247">
            <v>10.8</v>
          </cell>
          <cell r="AA247">
            <v>10.799995422363281</v>
          </cell>
          <cell r="AB247">
            <v>10.799995422363281</v>
          </cell>
          <cell r="AC247">
            <v>5.5</v>
          </cell>
          <cell r="AD247">
            <v>5.5</v>
          </cell>
          <cell r="AE247">
            <v>5.5</v>
          </cell>
          <cell r="AF247">
            <v>0.1</v>
          </cell>
          <cell r="AG247">
            <v>9.9999964237213135E-2</v>
          </cell>
          <cell r="AH247">
            <v>9.9999964237213135E-2</v>
          </cell>
          <cell r="AI247">
            <v>0</v>
          </cell>
          <cell r="AJ247">
            <v>0</v>
          </cell>
          <cell r="AK247">
            <v>0</v>
          </cell>
          <cell r="AL247">
            <v>40</v>
          </cell>
          <cell r="AM247">
            <v>40</v>
          </cell>
          <cell r="AN247">
            <v>40</v>
          </cell>
          <cell r="AO247">
            <v>0</v>
          </cell>
          <cell r="AP247">
            <v>0</v>
          </cell>
          <cell r="AQ247">
            <v>0</v>
          </cell>
          <cell r="AR247">
            <v>16</v>
          </cell>
          <cell r="AS247">
            <v>16</v>
          </cell>
          <cell r="AT247">
            <v>16</v>
          </cell>
          <cell r="AU247">
            <v>0</v>
          </cell>
        </row>
        <row r="248">
          <cell r="D248" t="str">
            <v>F142.1</v>
          </cell>
          <cell r="E248" t="str">
            <v>Laboratoire dépouillement / mesures fines</v>
          </cell>
          <cell r="F248" t="str">
            <v>LAB-01</v>
          </cell>
          <cell r="G248" t="str">
            <v>OUI</v>
          </cell>
          <cell r="H248" t="str">
            <v>-</v>
          </cell>
          <cell r="I248">
            <v>1</v>
          </cell>
          <cell r="J248">
            <v>35</v>
          </cell>
          <cell r="K248">
            <v>35</v>
          </cell>
          <cell r="L248">
            <v>12</v>
          </cell>
          <cell r="M248">
            <v>10</v>
          </cell>
          <cell r="N248">
            <v>0.4</v>
          </cell>
          <cell r="O248">
            <v>0.39999985694885254</v>
          </cell>
          <cell r="P248">
            <v>10</v>
          </cell>
          <cell r="Q248">
            <v>0.4</v>
          </cell>
          <cell r="R248">
            <v>0.39999985694885254</v>
          </cell>
          <cell r="S248">
            <v>0</v>
          </cell>
          <cell r="T248">
            <v>0</v>
          </cell>
          <cell r="U248">
            <v>0</v>
          </cell>
          <cell r="V248">
            <v>10</v>
          </cell>
          <cell r="W248">
            <v>0.4</v>
          </cell>
          <cell r="X248">
            <v>0.39999985694885254</v>
          </cell>
          <cell r="Y248">
            <v>250</v>
          </cell>
          <cell r="Z248">
            <v>3</v>
          </cell>
          <cell r="AA248">
            <v>3</v>
          </cell>
          <cell r="AB248">
            <v>125</v>
          </cell>
          <cell r="AC248">
            <v>1.5</v>
          </cell>
          <cell r="AD248">
            <v>1.5</v>
          </cell>
          <cell r="AE248">
            <v>0</v>
          </cell>
          <cell r="AF248">
            <v>0</v>
          </cell>
          <cell r="AG248">
            <v>0</v>
          </cell>
          <cell r="AH248">
            <v>0</v>
          </cell>
          <cell r="AI248">
            <v>0</v>
          </cell>
          <cell r="AJ248">
            <v>0</v>
          </cell>
          <cell r="AK248">
            <v>10000</v>
          </cell>
          <cell r="AL248">
            <v>10</v>
          </cell>
          <cell r="AM248">
            <v>10</v>
          </cell>
          <cell r="AN248">
            <v>0</v>
          </cell>
          <cell r="AO248">
            <v>0</v>
          </cell>
          <cell r="AP248">
            <v>0</v>
          </cell>
          <cell r="AQ248">
            <v>4000</v>
          </cell>
          <cell r="AR248">
            <v>4</v>
          </cell>
          <cell r="AS248">
            <v>4</v>
          </cell>
          <cell r="AT248">
            <v>0</v>
          </cell>
          <cell r="AU248">
            <v>0</v>
          </cell>
        </row>
        <row r="249">
          <cell r="D249" t="str">
            <v>F142.2</v>
          </cell>
          <cell r="E249" t="str">
            <v>Laboratoire dépouillement / gros volumes</v>
          </cell>
          <cell r="F249" t="str">
            <v>LAB-01</v>
          </cell>
          <cell r="G249" t="str">
            <v>OUI</v>
          </cell>
          <cell r="H249" t="str">
            <v>-</v>
          </cell>
          <cell r="I249">
            <v>2</v>
          </cell>
          <cell r="J249">
            <v>30</v>
          </cell>
          <cell r="K249">
            <v>60</v>
          </cell>
          <cell r="L249">
            <v>20</v>
          </cell>
          <cell r="M249">
            <v>10</v>
          </cell>
          <cell r="N249">
            <v>0.6</v>
          </cell>
          <cell r="O249">
            <v>0.59999990463256836</v>
          </cell>
          <cell r="P249">
            <v>10</v>
          </cell>
          <cell r="Q249">
            <v>0.6</v>
          </cell>
          <cell r="R249">
            <v>0.59999990463256836</v>
          </cell>
          <cell r="S249">
            <v>0</v>
          </cell>
          <cell r="T249">
            <v>0</v>
          </cell>
          <cell r="U249">
            <v>0</v>
          </cell>
          <cell r="V249">
            <v>10</v>
          </cell>
          <cell r="W249">
            <v>0.6</v>
          </cell>
          <cell r="X249">
            <v>0.59999990463256836</v>
          </cell>
          <cell r="Y249">
            <v>250</v>
          </cell>
          <cell r="Z249">
            <v>5</v>
          </cell>
          <cell r="AA249">
            <v>5</v>
          </cell>
          <cell r="AB249">
            <v>125</v>
          </cell>
          <cell r="AC249">
            <v>2.5</v>
          </cell>
          <cell r="AD249">
            <v>2.5</v>
          </cell>
          <cell r="AE249">
            <v>0</v>
          </cell>
          <cell r="AF249">
            <v>0</v>
          </cell>
          <cell r="AG249">
            <v>0</v>
          </cell>
          <cell r="AH249">
            <v>0</v>
          </cell>
          <cell r="AI249">
            <v>0</v>
          </cell>
          <cell r="AJ249">
            <v>0</v>
          </cell>
          <cell r="AK249">
            <v>10000</v>
          </cell>
          <cell r="AL249">
            <v>20</v>
          </cell>
          <cell r="AM249">
            <v>20</v>
          </cell>
          <cell r="AN249">
            <v>0</v>
          </cell>
          <cell r="AO249">
            <v>0</v>
          </cell>
          <cell r="AP249">
            <v>0</v>
          </cell>
          <cell r="AQ249">
            <v>4000</v>
          </cell>
          <cell r="AR249">
            <v>8</v>
          </cell>
          <cell r="AS249">
            <v>8</v>
          </cell>
          <cell r="AT249">
            <v>0</v>
          </cell>
          <cell r="AU249">
            <v>0</v>
          </cell>
        </row>
        <row r="250">
          <cell r="D250" t="str">
            <v>F142.3</v>
          </cell>
          <cell r="E250" t="str">
            <v>Microscopie et planimétrie</v>
          </cell>
          <cell r="F250" t="str">
            <v>MIC-04</v>
          </cell>
          <cell r="G250" t="str">
            <v>OUI</v>
          </cell>
          <cell r="H250" t="str">
            <v>-</v>
          </cell>
          <cell r="I250">
            <v>1</v>
          </cell>
          <cell r="J250">
            <v>15</v>
          </cell>
          <cell r="K250">
            <v>15</v>
          </cell>
          <cell r="L250">
            <v>2</v>
          </cell>
          <cell r="M250">
            <v>10</v>
          </cell>
          <cell r="N250">
            <v>0.2</v>
          </cell>
          <cell r="O250">
            <v>0.19999992847442627</v>
          </cell>
          <cell r="P250">
            <v>10</v>
          </cell>
          <cell r="Q250">
            <v>0.2</v>
          </cell>
          <cell r="R250">
            <v>0.19999992847442627</v>
          </cell>
          <cell r="S250">
            <v>0</v>
          </cell>
          <cell r="T250">
            <v>0</v>
          </cell>
          <cell r="U250">
            <v>0</v>
          </cell>
          <cell r="V250">
            <v>10</v>
          </cell>
          <cell r="W250">
            <v>0.2</v>
          </cell>
          <cell r="X250">
            <v>0.19999992847442627</v>
          </cell>
          <cell r="Y250">
            <v>250</v>
          </cell>
          <cell r="Z250">
            <v>0.5</v>
          </cell>
          <cell r="AA250">
            <v>0.5</v>
          </cell>
          <cell r="AB250">
            <v>125</v>
          </cell>
          <cell r="AC250">
            <v>0.30000000000000004</v>
          </cell>
          <cell r="AD250">
            <v>0.29999995231628418</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row>
        <row r="251">
          <cell r="D251" t="str">
            <v>F142.4</v>
          </cell>
          <cell r="E251" t="str">
            <v xml:space="preserve">Broyage / comptage / matériel / consommables  </v>
          </cell>
          <cell r="F251" t="str">
            <v>LAB-01</v>
          </cell>
          <cell r="G251" t="str">
            <v>OUI</v>
          </cell>
          <cell r="H251" t="str">
            <v>-</v>
          </cell>
          <cell r="I251">
            <v>1</v>
          </cell>
          <cell r="J251">
            <v>20</v>
          </cell>
          <cell r="K251">
            <v>20</v>
          </cell>
          <cell r="L251">
            <v>7</v>
          </cell>
          <cell r="M251">
            <v>10</v>
          </cell>
          <cell r="N251">
            <v>0.2</v>
          </cell>
          <cell r="O251">
            <v>0.19999992847442627</v>
          </cell>
          <cell r="P251">
            <v>10</v>
          </cell>
          <cell r="Q251">
            <v>0.2</v>
          </cell>
          <cell r="R251">
            <v>0.19999992847442627</v>
          </cell>
          <cell r="S251">
            <v>0</v>
          </cell>
          <cell r="T251">
            <v>0</v>
          </cell>
          <cell r="U251">
            <v>0</v>
          </cell>
          <cell r="V251">
            <v>10</v>
          </cell>
          <cell r="W251">
            <v>0.2</v>
          </cell>
          <cell r="X251">
            <v>0.19999992847442627</v>
          </cell>
          <cell r="Y251">
            <v>250</v>
          </cell>
          <cell r="Z251">
            <v>1.8</v>
          </cell>
          <cell r="AA251">
            <v>1.7999992370605469</v>
          </cell>
          <cell r="AB251">
            <v>125</v>
          </cell>
          <cell r="AC251">
            <v>0.9</v>
          </cell>
          <cell r="AD251">
            <v>0.89999961853027344</v>
          </cell>
          <cell r="AE251">
            <v>0</v>
          </cell>
          <cell r="AF251">
            <v>0</v>
          </cell>
          <cell r="AG251">
            <v>0</v>
          </cell>
          <cell r="AH251">
            <v>0</v>
          </cell>
          <cell r="AI251">
            <v>0</v>
          </cell>
          <cell r="AJ251">
            <v>0</v>
          </cell>
          <cell r="AK251">
            <v>10000</v>
          </cell>
          <cell r="AL251">
            <v>10</v>
          </cell>
          <cell r="AM251">
            <v>10</v>
          </cell>
          <cell r="AN251">
            <v>0</v>
          </cell>
          <cell r="AO251">
            <v>0</v>
          </cell>
          <cell r="AP251">
            <v>0</v>
          </cell>
          <cell r="AQ251">
            <v>4000</v>
          </cell>
          <cell r="AR251">
            <v>4</v>
          </cell>
          <cell r="AS251">
            <v>4</v>
          </cell>
          <cell r="AT251">
            <v>0</v>
          </cell>
          <cell r="AU251">
            <v>0</v>
          </cell>
        </row>
        <row r="252">
          <cell r="D252" t="str">
            <v>F142.5</v>
          </cell>
          <cell r="E252" t="str">
            <v>Stockage végétaux pour analyses</v>
          </cell>
          <cell r="F252" t="str">
            <v>CONS-01</v>
          </cell>
          <cell r="G252" t="str">
            <v>OUI</v>
          </cell>
          <cell r="H252" t="str">
            <v>-</v>
          </cell>
          <cell r="I252">
            <v>1</v>
          </cell>
          <cell r="J252">
            <v>20</v>
          </cell>
          <cell r="K252">
            <v>20</v>
          </cell>
          <cell r="L252">
            <v>7</v>
          </cell>
          <cell r="M252">
            <v>10</v>
          </cell>
          <cell r="N252">
            <v>0.2</v>
          </cell>
          <cell r="O252">
            <v>0.19999992847442627</v>
          </cell>
          <cell r="P252">
            <v>10</v>
          </cell>
          <cell r="Q252">
            <v>0.2</v>
          </cell>
          <cell r="R252">
            <v>0.19999992847442627</v>
          </cell>
          <cell r="S252">
            <v>0</v>
          </cell>
          <cell r="T252">
            <v>0</v>
          </cell>
          <cell r="U252">
            <v>0</v>
          </cell>
          <cell r="V252">
            <v>10</v>
          </cell>
          <cell r="W252">
            <v>0.2</v>
          </cell>
          <cell r="X252">
            <v>0.19999992847442627</v>
          </cell>
          <cell r="Y252">
            <v>0</v>
          </cell>
          <cell r="Z252">
            <v>0</v>
          </cell>
          <cell r="AA252">
            <v>0</v>
          </cell>
          <cell r="AB252">
            <v>0</v>
          </cell>
          <cell r="AC252">
            <v>0</v>
          </cell>
          <cell r="AD252">
            <v>0</v>
          </cell>
          <cell r="AE252">
            <v>100</v>
          </cell>
          <cell r="AF252">
            <v>0.1</v>
          </cell>
          <cell r="AG252">
            <v>9.9999964237213135E-2</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row>
        <row r="253">
          <cell r="D253" t="str">
            <v>F142.6</v>
          </cell>
          <cell r="E253" t="str">
            <v>Salle de pesée</v>
          </cell>
          <cell r="F253" t="str">
            <v>BAL-05A</v>
          </cell>
          <cell r="G253" t="str">
            <v>OUI</v>
          </cell>
          <cell r="H253" t="str">
            <v>-</v>
          </cell>
          <cell r="I253">
            <v>1</v>
          </cell>
          <cell r="J253">
            <v>15</v>
          </cell>
          <cell r="K253">
            <v>15</v>
          </cell>
          <cell r="L253">
            <v>2</v>
          </cell>
          <cell r="M253">
            <v>10</v>
          </cell>
          <cell r="N253">
            <v>0.2</v>
          </cell>
          <cell r="O253">
            <v>0.19999992847442627</v>
          </cell>
          <cell r="P253">
            <v>0</v>
          </cell>
          <cell r="Q253">
            <v>0</v>
          </cell>
          <cell r="R253">
            <v>0</v>
          </cell>
          <cell r="S253">
            <v>0</v>
          </cell>
          <cell r="T253">
            <v>0</v>
          </cell>
          <cell r="U253">
            <v>0</v>
          </cell>
          <cell r="V253">
            <v>10</v>
          </cell>
          <cell r="W253">
            <v>0.2</v>
          </cell>
          <cell r="X253">
            <v>0.19999992847442627</v>
          </cell>
          <cell r="Y253">
            <v>250</v>
          </cell>
          <cell r="Z253">
            <v>0.5</v>
          </cell>
          <cell r="AA253">
            <v>0.5</v>
          </cell>
          <cell r="AB253">
            <v>125</v>
          </cell>
          <cell r="AC253">
            <v>0.30000000000000004</v>
          </cell>
          <cell r="AD253">
            <v>0.29999995231628418</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row>
        <row r="254">
          <cell r="D254" t="str">
            <v>F143</v>
          </cell>
          <cell r="E254" t="str">
            <v>Laboratoire phylloclimat</v>
          </cell>
          <cell r="F254">
            <v>0</v>
          </cell>
          <cell r="G254">
            <v>0</v>
          </cell>
          <cell r="H254">
            <v>0</v>
          </cell>
          <cell r="I254">
            <v>0</v>
          </cell>
          <cell r="J254">
            <v>0</v>
          </cell>
          <cell r="K254">
            <v>90</v>
          </cell>
          <cell r="L254">
            <v>0</v>
          </cell>
          <cell r="M254">
            <v>0</v>
          </cell>
          <cell r="N254">
            <v>0.90000000000000013</v>
          </cell>
          <cell r="O254">
            <v>0.89999961853027344</v>
          </cell>
          <cell r="P254">
            <v>0.89999961853027344</v>
          </cell>
          <cell r="Q254">
            <v>0.90000000000000013</v>
          </cell>
          <cell r="R254">
            <v>0.89999961853027344</v>
          </cell>
          <cell r="S254">
            <v>0.89999961853027344</v>
          </cell>
          <cell r="T254">
            <v>0</v>
          </cell>
          <cell r="U254">
            <v>0</v>
          </cell>
          <cell r="V254">
            <v>0</v>
          </cell>
          <cell r="W254">
            <v>0.90000000000000013</v>
          </cell>
          <cell r="X254">
            <v>0.89999961853027344</v>
          </cell>
          <cell r="Y254">
            <v>0.89999961853027344</v>
          </cell>
          <cell r="Z254">
            <v>7.6</v>
          </cell>
          <cell r="AA254">
            <v>7.5999984741210938</v>
          </cell>
          <cell r="AB254">
            <v>7.5999984741210938</v>
          </cell>
          <cell r="AC254">
            <v>3.9000000000000004</v>
          </cell>
          <cell r="AD254">
            <v>3.8999996185302734</v>
          </cell>
          <cell r="AE254">
            <v>3.8999996185302734</v>
          </cell>
          <cell r="AF254">
            <v>0</v>
          </cell>
          <cell r="AG254">
            <v>0</v>
          </cell>
          <cell r="AH254">
            <v>0</v>
          </cell>
          <cell r="AI254">
            <v>0</v>
          </cell>
          <cell r="AJ254">
            <v>0</v>
          </cell>
          <cell r="AK254">
            <v>0</v>
          </cell>
          <cell r="AL254">
            <v>10</v>
          </cell>
          <cell r="AM254">
            <v>10</v>
          </cell>
          <cell r="AN254">
            <v>10</v>
          </cell>
          <cell r="AO254">
            <v>0</v>
          </cell>
          <cell r="AP254">
            <v>0</v>
          </cell>
          <cell r="AQ254">
            <v>0</v>
          </cell>
          <cell r="AR254">
            <v>5.5</v>
          </cell>
          <cell r="AS254">
            <v>5.5</v>
          </cell>
          <cell r="AT254">
            <v>5.5</v>
          </cell>
          <cell r="AU254">
            <v>0</v>
          </cell>
        </row>
        <row r="255">
          <cell r="D255" t="str">
            <v>F143.1</v>
          </cell>
          <cell r="E255" t="str">
            <v>Pièce noire étalonnage</v>
          </cell>
          <cell r="F255" t="str">
            <v>PHYLLO-01</v>
          </cell>
          <cell r="G255" t="str">
            <v>-</v>
          </cell>
          <cell r="H255" t="str">
            <v>-</v>
          </cell>
          <cell r="I255">
            <v>1</v>
          </cell>
          <cell r="J255">
            <v>10</v>
          </cell>
          <cell r="K255">
            <v>10</v>
          </cell>
          <cell r="L255">
            <v>3</v>
          </cell>
          <cell r="M255">
            <v>10</v>
          </cell>
          <cell r="N255">
            <v>0.1</v>
          </cell>
          <cell r="O255">
            <v>9.9999964237213135E-2</v>
          </cell>
          <cell r="P255">
            <v>10</v>
          </cell>
          <cell r="Q255">
            <v>0.1</v>
          </cell>
          <cell r="R255">
            <v>9.9999964237213135E-2</v>
          </cell>
          <cell r="S255">
            <v>0</v>
          </cell>
          <cell r="T255">
            <v>0</v>
          </cell>
          <cell r="U255">
            <v>0</v>
          </cell>
          <cell r="V255">
            <v>10</v>
          </cell>
          <cell r="W255">
            <v>0.1</v>
          </cell>
          <cell r="X255">
            <v>9.9999964237213135E-2</v>
          </cell>
          <cell r="Y255">
            <v>250</v>
          </cell>
          <cell r="Z255">
            <v>0.79999999999999993</v>
          </cell>
          <cell r="AA255">
            <v>0.79999971389770508</v>
          </cell>
          <cell r="AB255">
            <v>125</v>
          </cell>
          <cell r="AC255">
            <v>0.4</v>
          </cell>
          <cell r="AD255">
            <v>0.39999985694885254</v>
          </cell>
          <cell r="AE255">
            <v>0</v>
          </cell>
          <cell r="AF255">
            <v>0</v>
          </cell>
          <cell r="AG255">
            <v>0</v>
          </cell>
          <cell r="AH255">
            <v>0</v>
          </cell>
          <cell r="AI255">
            <v>0</v>
          </cell>
          <cell r="AJ255">
            <v>0</v>
          </cell>
          <cell r="AK255">
            <v>0</v>
          </cell>
          <cell r="AL255">
            <v>0</v>
          </cell>
          <cell r="AM255">
            <v>0</v>
          </cell>
          <cell r="AN255">
            <v>0</v>
          </cell>
          <cell r="AO255">
            <v>0</v>
          </cell>
          <cell r="AP255">
            <v>0</v>
          </cell>
          <cell r="AQ255">
            <v>500</v>
          </cell>
          <cell r="AR255">
            <v>0.5</v>
          </cell>
          <cell r="AS255">
            <v>0.5</v>
          </cell>
          <cell r="AT255">
            <v>0</v>
          </cell>
          <cell r="AU255">
            <v>0</v>
          </cell>
        </row>
        <row r="256">
          <cell r="D256" t="str">
            <v>F143.2</v>
          </cell>
          <cell r="E256" t="str">
            <v>Laboratoire électronique</v>
          </cell>
          <cell r="F256" t="str">
            <v>LAB-01</v>
          </cell>
          <cell r="G256" t="str">
            <v>-</v>
          </cell>
          <cell r="H256" t="str">
            <v>-</v>
          </cell>
          <cell r="I256">
            <v>1</v>
          </cell>
          <cell r="J256">
            <v>30</v>
          </cell>
          <cell r="K256">
            <v>30</v>
          </cell>
          <cell r="L256">
            <v>10</v>
          </cell>
          <cell r="M256">
            <v>10</v>
          </cell>
          <cell r="N256">
            <v>0.3</v>
          </cell>
          <cell r="O256">
            <v>0.29999995231628418</v>
          </cell>
          <cell r="P256">
            <v>10</v>
          </cell>
          <cell r="Q256">
            <v>0.3</v>
          </cell>
          <cell r="R256">
            <v>0.29999995231628418</v>
          </cell>
          <cell r="S256">
            <v>0</v>
          </cell>
          <cell r="T256">
            <v>0</v>
          </cell>
          <cell r="U256">
            <v>0</v>
          </cell>
          <cell r="V256">
            <v>10</v>
          </cell>
          <cell r="W256">
            <v>0.3</v>
          </cell>
          <cell r="X256">
            <v>0.29999995231628418</v>
          </cell>
          <cell r="Y256">
            <v>250</v>
          </cell>
          <cell r="Z256">
            <v>2.5</v>
          </cell>
          <cell r="AA256">
            <v>2.5</v>
          </cell>
          <cell r="AB256">
            <v>125</v>
          </cell>
          <cell r="AC256">
            <v>1.3</v>
          </cell>
          <cell r="AD256">
            <v>1.2999992370605469</v>
          </cell>
          <cell r="AE256">
            <v>0</v>
          </cell>
          <cell r="AF256">
            <v>0</v>
          </cell>
          <cell r="AG256">
            <v>0</v>
          </cell>
          <cell r="AH256">
            <v>0</v>
          </cell>
          <cell r="AI256">
            <v>0</v>
          </cell>
          <cell r="AJ256">
            <v>0</v>
          </cell>
          <cell r="AK256">
            <v>10000</v>
          </cell>
          <cell r="AL256">
            <v>10</v>
          </cell>
          <cell r="AM256">
            <v>10</v>
          </cell>
          <cell r="AN256">
            <v>0</v>
          </cell>
          <cell r="AO256">
            <v>0</v>
          </cell>
          <cell r="AP256">
            <v>0</v>
          </cell>
          <cell r="AQ256">
            <v>4000</v>
          </cell>
          <cell r="AR256">
            <v>4</v>
          </cell>
          <cell r="AS256">
            <v>4</v>
          </cell>
          <cell r="AT256">
            <v>0</v>
          </cell>
          <cell r="AU256">
            <v>0</v>
          </cell>
        </row>
        <row r="257">
          <cell r="D257" t="str">
            <v>F143.3</v>
          </cell>
          <cell r="E257" t="str">
            <v>Photosynthèse (prototypage)</v>
          </cell>
          <cell r="F257" t="str">
            <v>PHYLLO-02</v>
          </cell>
          <cell r="G257" t="str">
            <v>-</v>
          </cell>
          <cell r="H257" t="str">
            <v>-</v>
          </cell>
          <cell r="I257">
            <v>1</v>
          </cell>
          <cell r="J257">
            <v>20</v>
          </cell>
          <cell r="K257">
            <v>20</v>
          </cell>
          <cell r="L257">
            <v>7</v>
          </cell>
          <cell r="M257">
            <v>10</v>
          </cell>
          <cell r="N257">
            <v>0.2</v>
          </cell>
          <cell r="O257">
            <v>0.19999992847442627</v>
          </cell>
          <cell r="P257">
            <v>10</v>
          </cell>
          <cell r="Q257">
            <v>0.2</v>
          </cell>
          <cell r="R257">
            <v>0.19999992847442627</v>
          </cell>
          <cell r="S257">
            <v>0</v>
          </cell>
          <cell r="T257">
            <v>0</v>
          </cell>
          <cell r="U257">
            <v>0</v>
          </cell>
          <cell r="V257">
            <v>10</v>
          </cell>
          <cell r="W257">
            <v>0.2</v>
          </cell>
          <cell r="X257">
            <v>0.19999992847442627</v>
          </cell>
          <cell r="Y257">
            <v>250</v>
          </cell>
          <cell r="Z257">
            <v>1.8</v>
          </cell>
          <cell r="AA257">
            <v>1.7999992370605469</v>
          </cell>
          <cell r="AB257">
            <v>125</v>
          </cell>
          <cell r="AC257">
            <v>0.9</v>
          </cell>
          <cell r="AD257">
            <v>0.89999961853027344</v>
          </cell>
          <cell r="AE257">
            <v>0</v>
          </cell>
          <cell r="AF257">
            <v>0</v>
          </cell>
          <cell r="AG257">
            <v>0</v>
          </cell>
          <cell r="AH257">
            <v>0</v>
          </cell>
          <cell r="AI257">
            <v>0</v>
          </cell>
          <cell r="AJ257">
            <v>0</v>
          </cell>
          <cell r="AK257">
            <v>0</v>
          </cell>
          <cell r="AL257">
            <v>0</v>
          </cell>
          <cell r="AM257">
            <v>0</v>
          </cell>
          <cell r="AN257">
            <v>0</v>
          </cell>
          <cell r="AO257">
            <v>0</v>
          </cell>
          <cell r="AP257">
            <v>0</v>
          </cell>
          <cell r="AQ257">
            <v>500</v>
          </cell>
          <cell r="AR257">
            <v>0.5</v>
          </cell>
          <cell r="AS257">
            <v>0.5</v>
          </cell>
          <cell r="AT257">
            <v>0</v>
          </cell>
          <cell r="AU257">
            <v>0</v>
          </cell>
        </row>
        <row r="258">
          <cell r="D258" t="str">
            <v>F143.4</v>
          </cell>
          <cell r="E258" t="str">
            <v>Photosynthèse</v>
          </cell>
          <cell r="F258" t="str">
            <v>PHYLLO-02</v>
          </cell>
          <cell r="G258" t="str">
            <v>-</v>
          </cell>
          <cell r="H258" t="str">
            <v>-</v>
          </cell>
          <cell r="I258">
            <v>1</v>
          </cell>
          <cell r="J258">
            <v>30</v>
          </cell>
          <cell r="K258">
            <v>30</v>
          </cell>
          <cell r="L258">
            <v>10</v>
          </cell>
          <cell r="M258">
            <v>10</v>
          </cell>
          <cell r="N258">
            <v>0.3</v>
          </cell>
          <cell r="O258">
            <v>0.29999995231628418</v>
          </cell>
          <cell r="P258">
            <v>10</v>
          </cell>
          <cell r="Q258">
            <v>0.3</v>
          </cell>
          <cell r="R258">
            <v>0.29999995231628418</v>
          </cell>
          <cell r="S258">
            <v>0</v>
          </cell>
          <cell r="T258">
            <v>0</v>
          </cell>
          <cell r="U258">
            <v>0</v>
          </cell>
          <cell r="V258">
            <v>10</v>
          </cell>
          <cell r="W258">
            <v>0.3</v>
          </cell>
          <cell r="X258">
            <v>0.29999995231628418</v>
          </cell>
          <cell r="Y258">
            <v>250</v>
          </cell>
          <cell r="Z258">
            <v>2.5</v>
          </cell>
          <cell r="AA258">
            <v>2.5</v>
          </cell>
          <cell r="AB258">
            <v>125</v>
          </cell>
          <cell r="AC258">
            <v>1.3</v>
          </cell>
          <cell r="AD258">
            <v>1.2999992370605469</v>
          </cell>
          <cell r="AE258">
            <v>0</v>
          </cell>
          <cell r="AF258">
            <v>0</v>
          </cell>
          <cell r="AG258">
            <v>0</v>
          </cell>
          <cell r="AH258">
            <v>0</v>
          </cell>
          <cell r="AI258">
            <v>0</v>
          </cell>
          <cell r="AJ258">
            <v>0</v>
          </cell>
          <cell r="AK258">
            <v>0</v>
          </cell>
          <cell r="AL258">
            <v>0</v>
          </cell>
          <cell r="AM258">
            <v>0</v>
          </cell>
          <cell r="AN258">
            <v>0</v>
          </cell>
          <cell r="AO258">
            <v>0</v>
          </cell>
          <cell r="AP258">
            <v>0</v>
          </cell>
          <cell r="AQ258">
            <v>500</v>
          </cell>
          <cell r="AR258">
            <v>0.5</v>
          </cell>
          <cell r="AS258">
            <v>0.5</v>
          </cell>
          <cell r="AT258">
            <v>0</v>
          </cell>
          <cell r="AU258">
            <v>0</v>
          </cell>
        </row>
        <row r="259">
          <cell r="D259" t="str">
            <v>F144</v>
          </cell>
          <cell r="E259" t="str">
            <v>Plateforme analyses de gaz</v>
          </cell>
          <cell r="F259">
            <v>0</v>
          </cell>
          <cell r="G259">
            <v>0</v>
          </cell>
          <cell r="H259">
            <v>0</v>
          </cell>
          <cell r="I259">
            <v>0</v>
          </cell>
          <cell r="J259">
            <v>0</v>
          </cell>
          <cell r="K259">
            <v>285</v>
          </cell>
          <cell r="L259">
            <v>0</v>
          </cell>
          <cell r="M259">
            <v>0</v>
          </cell>
          <cell r="N259">
            <v>3.1000000000000005</v>
          </cell>
          <cell r="O259">
            <v>3.0999984741210938</v>
          </cell>
          <cell r="P259">
            <v>3.0999984741210938</v>
          </cell>
          <cell r="Q259">
            <v>3.1000000000000005</v>
          </cell>
          <cell r="R259">
            <v>3.0999984741210938</v>
          </cell>
          <cell r="S259">
            <v>3.0999984741210938</v>
          </cell>
          <cell r="T259">
            <v>0</v>
          </cell>
          <cell r="U259">
            <v>0</v>
          </cell>
          <cell r="V259">
            <v>0</v>
          </cell>
          <cell r="W259">
            <v>3.1000000000000005</v>
          </cell>
          <cell r="X259">
            <v>3.0999984741210938</v>
          </cell>
          <cell r="Y259">
            <v>3.0999984741210938</v>
          </cell>
          <cell r="Z259">
            <v>23.200000000000003</v>
          </cell>
          <cell r="AA259">
            <v>23.199996948242188</v>
          </cell>
          <cell r="AB259">
            <v>23.199996948242188</v>
          </cell>
          <cell r="AC259">
            <v>11.7</v>
          </cell>
          <cell r="AD259">
            <v>11.699996948242188</v>
          </cell>
          <cell r="AE259">
            <v>11.699996948242188</v>
          </cell>
          <cell r="AF259">
            <v>0</v>
          </cell>
          <cell r="AG259">
            <v>0</v>
          </cell>
          <cell r="AH259">
            <v>0</v>
          </cell>
          <cell r="AI259">
            <v>0</v>
          </cell>
          <cell r="AJ259">
            <v>0</v>
          </cell>
          <cell r="AK259">
            <v>0</v>
          </cell>
          <cell r="AL259">
            <v>30</v>
          </cell>
          <cell r="AM259">
            <v>30</v>
          </cell>
          <cell r="AN259">
            <v>30</v>
          </cell>
          <cell r="AO259">
            <v>15</v>
          </cell>
          <cell r="AP259">
            <v>15</v>
          </cell>
          <cell r="AQ259">
            <v>15</v>
          </cell>
          <cell r="AR259">
            <v>13.5</v>
          </cell>
          <cell r="AS259">
            <v>13.5</v>
          </cell>
          <cell r="AT259">
            <v>13.5</v>
          </cell>
          <cell r="AU259">
            <v>0</v>
          </cell>
        </row>
        <row r="260">
          <cell r="D260" t="str">
            <v>F144.1</v>
          </cell>
          <cell r="E260" t="str">
            <v>Atelier dispositifs contrôlés émissions gazeuses</v>
          </cell>
          <cell r="F260" t="str">
            <v>EXP-01</v>
          </cell>
          <cell r="G260" t="str">
            <v>OUI</v>
          </cell>
          <cell r="H260" t="str">
            <v>-</v>
          </cell>
          <cell r="I260">
            <v>1</v>
          </cell>
          <cell r="J260">
            <v>45</v>
          </cell>
          <cell r="K260">
            <v>45</v>
          </cell>
          <cell r="L260">
            <v>15</v>
          </cell>
          <cell r="M260">
            <v>10</v>
          </cell>
          <cell r="N260">
            <v>0.5</v>
          </cell>
          <cell r="O260">
            <v>0.5</v>
          </cell>
          <cell r="P260">
            <v>10</v>
          </cell>
          <cell r="Q260">
            <v>0.5</v>
          </cell>
          <cell r="R260">
            <v>0.5</v>
          </cell>
          <cell r="S260">
            <v>0</v>
          </cell>
          <cell r="T260">
            <v>0</v>
          </cell>
          <cell r="U260">
            <v>0</v>
          </cell>
          <cell r="V260">
            <v>10</v>
          </cell>
          <cell r="W260">
            <v>0.5</v>
          </cell>
          <cell r="X260">
            <v>0.5</v>
          </cell>
          <cell r="Y260">
            <v>250</v>
          </cell>
          <cell r="Z260">
            <v>3.8000000000000003</v>
          </cell>
          <cell r="AA260">
            <v>3.7999992370605469</v>
          </cell>
          <cell r="AB260">
            <v>125</v>
          </cell>
          <cell r="AC260">
            <v>1.9000000000000001</v>
          </cell>
          <cell r="AD260">
            <v>1.8999996185302734</v>
          </cell>
          <cell r="AE260">
            <v>0</v>
          </cell>
          <cell r="AF260">
            <v>0</v>
          </cell>
          <cell r="AG260">
            <v>0</v>
          </cell>
          <cell r="AH260">
            <v>0</v>
          </cell>
          <cell r="AI260">
            <v>0</v>
          </cell>
          <cell r="AJ260">
            <v>0</v>
          </cell>
          <cell r="AK260">
            <v>10000</v>
          </cell>
          <cell r="AL260">
            <v>10</v>
          </cell>
          <cell r="AM260">
            <v>10</v>
          </cell>
          <cell r="AN260">
            <v>5000</v>
          </cell>
          <cell r="AO260">
            <v>5</v>
          </cell>
          <cell r="AP260">
            <v>5</v>
          </cell>
          <cell r="AQ260">
            <v>2000</v>
          </cell>
          <cell r="AR260">
            <v>2</v>
          </cell>
          <cell r="AS260">
            <v>2</v>
          </cell>
          <cell r="AT260">
            <v>0</v>
          </cell>
          <cell r="AU260">
            <v>0</v>
          </cell>
        </row>
        <row r="261">
          <cell r="D261" t="str">
            <v>F144.2</v>
          </cell>
          <cell r="E261" t="str">
            <v>Laboratoire Particules</v>
          </cell>
          <cell r="F261" t="str">
            <v>EXP-01</v>
          </cell>
          <cell r="G261" t="str">
            <v>OUI</v>
          </cell>
          <cell r="H261" t="str">
            <v>-</v>
          </cell>
          <cell r="I261">
            <v>1</v>
          </cell>
          <cell r="J261">
            <v>30</v>
          </cell>
          <cell r="K261">
            <v>30</v>
          </cell>
          <cell r="L261">
            <v>10</v>
          </cell>
          <cell r="M261">
            <v>10</v>
          </cell>
          <cell r="N261">
            <v>0.3</v>
          </cell>
          <cell r="O261">
            <v>0.29999995231628418</v>
          </cell>
          <cell r="P261">
            <v>10</v>
          </cell>
          <cell r="Q261">
            <v>0.3</v>
          </cell>
          <cell r="R261">
            <v>0.29999995231628418</v>
          </cell>
          <cell r="S261">
            <v>0</v>
          </cell>
          <cell r="T261">
            <v>0</v>
          </cell>
          <cell r="U261">
            <v>0</v>
          </cell>
          <cell r="V261">
            <v>10</v>
          </cell>
          <cell r="W261">
            <v>0.3</v>
          </cell>
          <cell r="X261">
            <v>0.29999995231628418</v>
          </cell>
          <cell r="Y261">
            <v>250</v>
          </cell>
          <cell r="Z261">
            <v>2.5</v>
          </cell>
          <cell r="AA261">
            <v>2.5</v>
          </cell>
          <cell r="AB261">
            <v>125</v>
          </cell>
          <cell r="AC261">
            <v>1.3</v>
          </cell>
          <cell r="AD261">
            <v>1.2999992370605469</v>
          </cell>
          <cell r="AE261">
            <v>0</v>
          </cell>
          <cell r="AF261">
            <v>0</v>
          </cell>
          <cell r="AG261">
            <v>0</v>
          </cell>
          <cell r="AH261">
            <v>0</v>
          </cell>
          <cell r="AI261">
            <v>0</v>
          </cell>
          <cell r="AJ261">
            <v>0</v>
          </cell>
          <cell r="AK261">
            <v>10000</v>
          </cell>
          <cell r="AL261">
            <v>10</v>
          </cell>
          <cell r="AM261">
            <v>10</v>
          </cell>
          <cell r="AN261">
            <v>5000</v>
          </cell>
          <cell r="AO261">
            <v>5</v>
          </cell>
          <cell r="AP261">
            <v>5</v>
          </cell>
          <cell r="AQ261">
            <v>2000</v>
          </cell>
          <cell r="AR261">
            <v>2</v>
          </cell>
          <cell r="AS261">
            <v>2</v>
          </cell>
          <cell r="AT261">
            <v>0</v>
          </cell>
          <cell r="AU261">
            <v>0</v>
          </cell>
        </row>
        <row r="262">
          <cell r="D262" t="str">
            <v>F144.3</v>
          </cell>
          <cell r="E262" t="str">
            <v>Atelier montage pilotes et prototypes (montage dispositif de terrain)</v>
          </cell>
          <cell r="F262" t="str">
            <v>EXP-02</v>
          </cell>
          <cell r="G262" t="str">
            <v>OUI</v>
          </cell>
          <cell r="H262" t="str">
            <v>-</v>
          </cell>
          <cell r="I262">
            <v>1</v>
          </cell>
          <cell r="J262">
            <v>35</v>
          </cell>
          <cell r="K262">
            <v>35</v>
          </cell>
          <cell r="L262">
            <v>12</v>
          </cell>
          <cell r="M262">
            <v>10</v>
          </cell>
          <cell r="N262">
            <v>0.4</v>
          </cell>
          <cell r="O262">
            <v>0.39999985694885254</v>
          </cell>
          <cell r="P262">
            <v>10</v>
          </cell>
          <cell r="Q262">
            <v>0.4</v>
          </cell>
          <cell r="R262">
            <v>0.39999985694885254</v>
          </cell>
          <cell r="S262">
            <v>0</v>
          </cell>
          <cell r="T262">
            <v>0</v>
          </cell>
          <cell r="U262">
            <v>0</v>
          </cell>
          <cell r="V262">
            <v>10</v>
          </cell>
          <cell r="W262">
            <v>0.4</v>
          </cell>
          <cell r="X262">
            <v>0.39999985694885254</v>
          </cell>
          <cell r="Y262">
            <v>250</v>
          </cell>
          <cell r="Z262">
            <v>3</v>
          </cell>
          <cell r="AA262">
            <v>3</v>
          </cell>
          <cell r="AB262">
            <v>125</v>
          </cell>
          <cell r="AC262">
            <v>1.5</v>
          </cell>
          <cell r="AD262">
            <v>1.5</v>
          </cell>
          <cell r="AE262">
            <v>0</v>
          </cell>
          <cell r="AF262">
            <v>0</v>
          </cell>
          <cell r="AG262">
            <v>0</v>
          </cell>
          <cell r="AH262">
            <v>0</v>
          </cell>
          <cell r="AI262">
            <v>0</v>
          </cell>
          <cell r="AJ262">
            <v>0</v>
          </cell>
          <cell r="AK262">
            <v>10000</v>
          </cell>
          <cell r="AL262">
            <v>10</v>
          </cell>
          <cell r="AM262">
            <v>10</v>
          </cell>
          <cell r="AN262">
            <v>5000</v>
          </cell>
          <cell r="AO262">
            <v>5</v>
          </cell>
          <cell r="AP262">
            <v>5</v>
          </cell>
          <cell r="AQ262">
            <v>2000</v>
          </cell>
          <cell r="AR262">
            <v>2</v>
          </cell>
          <cell r="AS262">
            <v>2</v>
          </cell>
          <cell r="AT262">
            <v>0</v>
          </cell>
          <cell r="AU262">
            <v>0</v>
          </cell>
        </row>
        <row r="263">
          <cell r="D263" t="str">
            <v>F144.4</v>
          </cell>
          <cell r="E263" t="str">
            <v>Plateforme procédés Bio-Atm + Plante (ECOSYS) agronomie</v>
          </cell>
          <cell r="F263" t="str">
            <v>GAZ-01</v>
          </cell>
          <cell r="G263" t="str">
            <v>OUI</v>
          </cell>
          <cell r="H263" t="str">
            <v>-</v>
          </cell>
          <cell r="I263">
            <v>1</v>
          </cell>
          <cell r="J263">
            <v>70</v>
          </cell>
          <cell r="K263">
            <v>70</v>
          </cell>
          <cell r="L263">
            <v>23</v>
          </cell>
          <cell r="M263">
            <v>10</v>
          </cell>
          <cell r="N263">
            <v>0.7</v>
          </cell>
          <cell r="O263">
            <v>0.69999980926513672</v>
          </cell>
          <cell r="P263">
            <v>10</v>
          </cell>
          <cell r="Q263">
            <v>0.7</v>
          </cell>
          <cell r="R263">
            <v>0.69999980926513672</v>
          </cell>
          <cell r="S263">
            <v>0</v>
          </cell>
          <cell r="T263">
            <v>0</v>
          </cell>
          <cell r="U263">
            <v>0</v>
          </cell>
          <cell r="V263">
            <v>10</v>
          </cell>
          <cell r="W263">
            <v>0.7</v>
          </cell>
          <cell r="X263">
            <v>0.69999980926513672</v>
          </cell>
          <cell r="Y263">
            <v>250</v>
          </cell>
          <cell r="Z263">
            <v>5.8</v>
          </cell>
          <cell r="AA263">
            <v>5.7999992370605469</v>
          </cell>
          <cell r="AB263">
            <v>125</v>
          </cell>
          <cell r="AC263">
            <v>2.9</v>
          </cell>
          <cell r="AD263">
            <v>2.8999996185302734</v>
          </cell>
          <cell r="AE263">
            <v>0</v>
          </cell>
          <cell r="AF263">
            <v>0</v>
          </cell>
          <cell r="AG263">
            <v>0</v>
          </cell>
          <cell r="AH263">
            <v>0</v>
          </cell>
          <cell r="AI263">
            <v>0</v>
          </cell>
          <cell r="AJ263">
            <v>0</v>
          </cell>
          <cell r="AK263">
            <v>0</v>
          </cell>
          <cell r="AL263">
            <v>0</v>
          </cell>
          <cell r="AM263">
            <v>0</v>
          </cell>
          <cell r="AN263">
            <v>0</v>
          </cell>
          <cell r="AO263">
            <v>0</v>
          </cell>
          <cell r="AP263">
            <v>0</v>
          </cell>
          <cell r="AQ263">
            <v>500</v>
          </cell>
          <cell r="AR263">
            <v>0.5</v>
          </cell>
          <cell r="AS263">
            <v>0.5</v>
          </cell>
          <cell r="AT263">
            <v>0</v>
          </cell>
          <cell r="AU263">
            <v>0</v>
          </cell>
        </row>
        <row r="264">
          <cell r="D264" t="str">
            <v>F144.5</v>
          </cell>
          <cell r="E264" t="str">
            <v>Laboratoire analyse gaz 1</v>
          </cell>
          <cell r="F264" t="str">
            <v>LAB-03</v>
          </cell>
          <cell r="G264" t="str">
            <v>OUI</v>
          </cell>
          <cell r="H264" t="str">
            <v>-</v>
          </cell>
          <cell r="I264">
            <v>1</v>
          </cell>
          <cell r="J264">
            <v>45</v>
          </cell>
          <cell r="K264">
            <v>45</v>
          </cell>
          <cell r="L264">
            <v>15</v>
          </cell>
          <cell r="M264">
            <v>10</v>
          </cell>
          <cell r="N264">
            <v>0.5</v>
          </cell>
          <cell r="O264">
            <v>0.5</v>
          </cell>
          <cell r="P264">
            <v>10</v>
          </cell>
          <cell r="Q264">
            <v>0.5</v>
          </cell>
          <cell r="R264">
            <v>0.5</v>
          </cell>
          <cell r="S264">
            <v>0</v>
          </cell>
          <cell r="T264">
            <v>0</v>
          </cell>
          <cell r="U264">
            <v>0</v>
          </cell>
          <cell r="V264">
            <v>10</v>
          </cell>
          <cell r="W264">
            <v>0.5</v>
          </cell>
          <cell r="X264">
            <v>0.5</v>
          </cell>
          <cell r="Y264">
            <v>250</v>
          </cell>
          <cell r="Z264">
            <v>3.8000000000000003</v>
          </cell>
          <cell r="AA264">
            <v>3.7999992370605469</v>
          </cell>
          <cell r="AB264">
            <v>125</v>
          </cell>
          <cell r="AC264">
            <v>1.9000000000000001</v>
          </cell>
          <cell r="AD264">
            <v>1.8999996185302734</v>
          </cell>
          <cell r="AE264">
            <v>0</v>
          </cell>
          <cell r="AF264">
            <v>0</v>
          </cell>
          <cell r="AG264">
            <v>0</v>
          </cell>
          <cell r="AH264">
            <v>0</v>
          </cell>
          <cell r="AI264">
            <v>0</v>
          </cell>
          <cell r="AJ264">
            <v>0</v>
          </cell>
          <cell r="AK264">
            <v>0</v>
          </cell>
          <cell r="AL264">
            <v>0</v>
          </cell>
          <cell r="AM264">
            <v>0</v>
          </cell>
          <cell r="AN264">
            <v>0</v>
          </cell>
          <cell r="AO264">
            <v>0</v>
          </cell>
          <cell r="AP264">
            <v>0</v>
          </cell>
          <cell r="AQ264">
            <v>2000</v>
          </cell>
          <cell r="AR264">
            <v>2</v>
          </cell>
          <cell r="AS264">
            <v>2</v>
          </cell>
          <cell r="AT264">
            <v>0</v>
          </cell>
          <cell r="AU264">
            <v>0</v>
          </cell>
        </row>
        <row r="265">
          <cell r="D265" t="str">
            <v>F144.6</v>
          </cell>
          <cell r="E265" t="str">
            <v>Laboratoire analyse gaz 2</v>
          </cell>
          <cell r="F265" t="str">
            <v>LAB-03</v>
          </cell>
          <cell r="G265" t="str">
            <v>OUI</v>
          </cell>
          <cell r="H265" t="str">
            <v>-</v>
          </cell>
          <cell r="I265">
            <v>1</v>
          </cell>
          <cell r="J265">
            <v>35</v>
          </cell>
          <cell r="K265">
            <v>35</v>
          </cell>
          <cell r="L265">
            <v>12</v>
          </cell>
          <cell r="M265">
            <v>10</v>
          </cell>
          <cell r="N265">
            <v>0.4</v>
          </cell>
          <cell r="O265">
            <v>0.39999985694885254</v>
          </cell>
          <cell r="P265">
            <v>10</v>
          </cell>
          <cell r="Q265">
            <v>0.4</v>
          </cell>
          <cell r="R265">
            <v>0.39999985694885254</v>
          </cell>
          <cell r="S265">
            <v>0</v>
          </cell>
          <cell r="T265">
            <v>0</v>
          </cell>
          <cell r="U265">
            <v>0</v>
          </cell>
          <cell r="V265">
            <v>10</v>
          </cell>
          <cell r="W265">
            <v>0.4</v>
          </cell>
          <cell r="X265">
            <v>0.39999985694885254</v>
          </cell>
          <cell r="Y265">
            <v>250</v>
          </cell>
          <cell r="Z265">
            <v>3</v>
          </cell>
          <cell r="AA265">
            <v>3</v>
          </cell>
          <cell r="AB265">
            <v>125</v>
          </cell>
          <cell r="AC265">
            <v>1.5</v>
          </cell>
          <cell r="AD265">
            <v>1.5</v>
          </cell>
          <cell r="AE265">
            <v>0</v>
          </cell>
          <cell r="AF265">
            <v>0</v>
          </cell>
          <cell r="AG265">
            <v>0</v>
          </cell>
          <cell r="AH265">
            <v>0</v>
          </cell>
          <cell r="AI265">
            <v>0</v>
          </cell>
          <cell r="AJ265">
            <v>0</v>
          </cell>
          <cell r="AK265">
            <v>0</v>
          </cell>
          <cell r="AL265">
            <v>0</v>
          </cell>
          <cell r="AM265">
            <v>0</v>
          </cell>
          <cell r="AN265">
            <v>0</v>
          </cell>
          <cell r="AO265">
            <v>0</v>
          </cell>
          <cell r="AP265">
            <v>0</v>
          </cell>
          <cell r="AQ265">
            <v>2000</v>
          </cell>
          <cell r="AR265">
            <v>2</v>
          </cell>
          <cell r="AS265">
            <v>2</v>
          </cell>
          <cell r="AT265">
            <v>0</v>
          </cell>
          <cell r="AU265">
            <v>0</v>
          </cell>
        </row>
        <row r="266">
          <cell r="D266" t="str">
            <v>F144.7</v>
          </cell>
          <cell r="E266" t="str">
            <v>Local technique pompe et bouteille gaz</v>
          </cell>
          <cell r="F266" t="str">
            <v>LT-03</v>
          </cell>
          <cell r="G266" t="str">
            <v>OUI</v>
          </cell>
          <cell r="H266" t="str">
            <v>-</v>
          </cell>
          <cell r="I266">
            <v>1</v>
          </cell>
          <cell r="J266">
            <v>10</v>
          </cell>
          <cell r="K266">
            <v>10</v>
          </cell>
          <cell r="L266">
            <v>3</v>
          </cell>
          <cell r="M266">
            <v>5</v>
          </cell>
          <cell r="N266">
            <v>0.1</v>
          </cell>
          <cell r="O266">
            <v>9.9999964237213135E-2</v>
          </cell>
          <cell r="P266">
            <v>10</v>
          </cell>
          <cell r="Q266">
            <v>0.1</v>
          </cell>
          <cell r="R266">
            <v>9.9999964237213135E-2</v>
          </cell>
          <cell r="S266">
            <v>0</v>
          </cell>
          <cell r="T266">
            <v>0</v>
          </cell>
          <cell r="U266">
            <v>0</v>
          </cell>
          <cell r="V266">
            <v>10</v>
          </cell>
          <cell r="W266">
            <v>0.1</v>
          </cell>
          <cell r="X266">
            <v>9.9999964237213135E-2</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1000</v>
          </cell>
          <cell r="AR266">
            <v>1</v>
          </cell>
          <cell r="AS266">
            <v>1</v>
          </cell>
          <cell r="AT266">
            <v>0</v>
          </cell>
          <cell r="AU266">
            <v>0</v>
          </cell>
        </row>
        <row r="267">
          <cell r="D267" t="str">
            <v>F144.8</v>
          </cell>
          <cell r="E267" t="str">
            <v>Laboratoire électronique</v>
          </cell>
          <cell r="F267" t="str">
            <v>LAB-03</v>
          </cell>
          <cell r="G267" t="str">
            <v>OUI</v>
          </cell>
          <cell r="H267" t="str">
            <v>-</v>
          </cell>
          <cell r="I267">
            <v>1</v>
          </cell>
          <cell r="J267">
            <v>15</v>
          </cell>
          <cell r="K267">
            <v>15</v>
          </cell>
          <cell r="L267">
            <v>5</v>
          </cell>
          <cell r="M267">
            <v>10</v>
          </cell>
          <cell r="N267">
            <v>0.2</v>
          </cell>
          <cell r="O267">
            <v>0.19999992847442627</v>
          </cell>
          <cell r="P267">
            <v>10</v>
          </cell>
          <cell r="Q267">
            <v>0.2</v>
          </cell>
          <cell r="R267">
            <v>0.19999992847442627</v>
          </cell>
          <cell r="S267">
            <v>0</v>
          </cell>
          <cell r="T267">
            <v>0</v>
          </cell>
          <cell r="U267">
            <v>0</v>
          </cell>
          <cell r="V267">
            <v>10</v>
          </cell>
          <cell r="W267">
            <v>0.2</v>
          </cell>
          <cell r="X267">
            <v>0.19999992847442627</v>
          </cell>
          <cell r="Y267">
            <v>250</v>
          </cell>
          <cell r="Z267">
            <v>1.3</v>
          </cell>
          <cell r="AA267">
            <v>1.2999992370605469</v>
          </cell>
          <cell r="AB267">
            <v>125</v>
          </cell>
          <cell r="AC267">
            <v>0.7</v>
          </cell>
          <cell r="AD267">
            <v>0.69999980926513672</v>
          </cell>
          <cell r="AE267">
            <v>0</v>
          </cell>
          <cell r="AF267">
            <v>0</v>
          </cell>
          <cell r="AG267">
            <v>0</v>
          </cell>
          <cell r="AH267">
            <v>0</v>
          </cell>
          <cell r="AI267">
            <v>0</v>
          </cell>
          <cell r="AJ267">
            <v>0</v>
          </cell>
          <cell r="AK267">
            <v>0</v>
          </cell>
          <cell r="AL267">
            <v>0</v>
          </cell>
          <cell r="AM267">
            <v>0</v>
          </cell>
          <cell r="AN267">
            <v>0</v>
          </cell>
          <cell r="AO267">
            <v>0</v>
          </cell>
          <cell r="AP267">
            <v>0</v>
          </cell>
          <cell r="AQ267">
            <v>2000</v>
          </cell>
          <cell r="AR267">
            <v>2</v>
          </cell>
          <cell r="AS267">
            <v>2</v>
          </cell>
          <cell r="AT267">
            <v>0</v>
          </cell>
          <cell r="AU267">
            <v>0</v>
          </cell>
        </row>
        <row r="268">
          <cell r="D268" t="str">
            <v>F145</v>
          </cell>
          <cell r="E268" t="str">
            <v>Laboratoire expérimentation météo</v>
          </cell>
          <cell r="F268">
            <v>0</v>
          </cell>
          <cell r="G268">
            <v>0</v>
          </cell>
          <cell r="H268">
            <v>0</v>
          </cell>
          <cell r="I268">
            <v>0</v>
          </cell>
          <cell r="J268">
            <v>0</v>
          </cell>
          <cell r="K268">
            <v>200</v>
          </cell>
          <cell r="L268">
            <v>0</v>
          </cell>
          <cell r="M268">
            <v>0</v>
          </cell>
          <cell r="N268">
            <v>1.6</v>
          </cell>
          <cell r="O268">
            <v>1.5999994277954102</v>
          </cell>
          <cell r="P268">
            <v>1.5999994277954102</v>
          </cell>
          <cell r="Q268">
            <v>2.1</v>
          </cell>
          <cell r="R268">
            <v>2.0999984741210938</v>
          </cell>
          <cell r="S268">
            <v>2.0999984741210938</v>
          </cell>
          <cell r="T268">
            <v>0</v>
          </cell>
          <cell r="U268">
            <v>0</v>
          </cell>
          <cell r="V268">
            <v>0</v>
          </cell>
          <cell r="W268">
            <v>1.2</v>
          </cell>
          <cell r="X268">
            <v>1.1999998092651367</v>
          </cell>
          <cell r="Y268">
            <v>1.1999998092651367</v>
          </cell>
          <cell r="Z268">
            <v>7.5</v>
          </cell>
          <cell r="AA268">
            <v>7.5</v>
          </cell>
          <cell r="AB268">
            <v>7.5</v>
          </cell>
          <cell r="AC268">
            <v>3.9000000000000004</v>
          </cell>
          <cell r="AD268">
            <v>3.8999996185302734</v>
          </cell>
          <cell r="AE268">
            <v>3.8999996185302734</v>
          </cell>
          <cell r="AF268">
            <v>0</v>
          </cell>
          <cell r="AG268">
            <v>0</v>
          </cell>
          <cell r="AH268">
            <v>0</v>
          </cell>
          <cell r="AI268">
            <v>0</v>
          </cell>
          <cell r="AJ268">
            <v>0</v>
          </cell>
          <cell r="AK268">
            <v>0</v>
          </cell>
          <cell r="AL268">
            <v>40</v>
          </cell>
          <cell r="AM268">
            <v>40</v>
          </cell>
          <cell r="AN268">
            <v>40</v>
          </cell>
          <cell r="AO268">
            <v>20</v>
          </cell>
          <cell r="AP268">
            <v>20</v>
          </cell>
          <cell r="AQ268">
            <v>20</v>
          </cell>
          <cell r="AR268">
            <v>11</v>
          </cell>
          <cell r="AS268">
            <v>11</v>
          </cell>
          <cell r="AT268">
            <v>11</v>
          </cell>
          <cell r="AU268">
            <v>0</v>
          </cell>
        </row>
        <row r="269">
          <cell r="D269" t="str">
            <v>F145.1</v>
          </cell>
          <cell r="E269" t="str">
            <v>Atelier de montage météo</v>
          </cell>
          <cell r="F269" t="str">
            <v>EXP-02</v>
          </cell>
          <cell r="G269" t="str">
            <v>OUI</v>
          </cell>
          <cell r="H269" t="str">
            <v>-</v>
          </cell>
          <cell r="I269">
            <v>1</v>
          </cell>
          <cell r="J269">
            <v>30</v>
          </cell>
          <cell r="K269">
            <v>30</v>
          </cell>
          <cell r="L269">
            <v>10</v>
          </cell>
          <cell r="M269">
            <v>10</v>
          </cell>
          <cell r="N269">
            <v>0.3</v>
          </cell>
          <cell r="O269">
            <v>0.29999995231628418</v>
          </cell>
          <cell r="P269">
            <v>10</v>
          </cell>
          <cell r="Q269">
            <v>0.3</v>
          </cell>
          <cell r="R269">
            <v>0.29999995231628418</v>
          </cell>
          <cell r="S269">
            <v>0</v>
          </cell>
          <cell r="T269">
            <v>0</v>
          </cell>
          <cell r="U269">
            <v>0</v>
          </cell>
          <cell r="V269">
            <v>10</v>
          </cell>
          <cell r="W269">
            <v>0.3</v>
          </cell>
          <cell r="X269">
            <v>0.29999995231628418</v>
          </cell>
          <cell r="Y269">
            <v>250</v>
          </cell>
          <cell r="Z269">
            <v>2.5</v>
          </cell>
          <cell r="AA269">
            <v>2.5</v>
          </cell>
          <cell r="AB269">
            <v>125</v>
          </cell>
          <cell r="AC269">
            <v>1.3</v>
          </cell>
          <cell r="AD269">
            <v>1.2999992370605469</v>
          </cell>
          <cell r="AE269">
            <v>0</v>
          </cell>
          <cell r="AF269">
            <v>0</v>
          </cell>
          <cell r="AG269">
            <v>0</v>
          </cell>
          <cell r="AH269">
            <v>0</v>
          </cell>
          <cell r="AI269">
            <v>0</v>
          </cell>
          <cell r="AJ269">
            <v>0</v>
          </cell>
          <cell r="AK269">
            <v>10000</v>
          </cell>
          <cell r="AL269">
            <v>10</v>
          </cell>
          <cell r="AM269">
            <v>10</v>
          </cell>
          <cell r="AN269">
            <v>5000</v>
          </cell>
          <cell r="AO269">
            <v>5</v>
          </cell>
          <cell r="AP269">
            <v>5</v>
          </cell>
          <cell r="AQ269">
            <v>2000</v>
          </cell>
          <cell r="AR269">
            <v>2</v>
          </cell>
          <cell r="AS269">
            <v>2</v>
          </cell>
          <cell r="AT269">
            <v>0</v>
          </cell>
          <cell r="AU269">
            <v>0</v>
          </cell>
        </row>
        <row r="270">
          <cell r="D270" t="str">
            <v>F145.2</v>
          </cell>
          <cell r="E270" t="str">
            <v>Atelier de montage micrométéo</v>
          </cell>
          <cell r="F270" t="str">
            <v>EXP-02</v>
          </cell>
          <cell r="G270" t="str">
            <v>OUI</v>
          </cell>
          <cell r="H270" t="str">
            <v>-</v>
          </cell>
          <cell r="I270">
            <v>1</v>
          </cell>
          <cell r="J270">
            <v>30</v>
          </cell>
          <cell r="K270">
            <v>30</v>
          </cell>
          <cell r="L270">
            <v>10</v>
          </cell>
          <cell r="M270">
            <v>10</v>
          </cell>
          <cell r="N270">
            <v>0.3</v>
          </cell>
          <cell r="O270">
            <v>0.29999995231628418</v>
          </cell>
          <cell r="P270">
            <v>10</v>
          </cell>
          <cell r="Q270">
            <v>0.3</v>
          </cell>
          <cell r="R270">
            <v>0.29999995231628418</v>
          </cell>
          <cell r="S270">
            <v>0</v>
          </cell>
          <cell r="T270">
            <v>0</v>
          </cell>
          <cell r="U270">
            <v>0</v>
          </cell>
          <cell r="V270">
            <v>10</v>
          </cell>
          <cell r="W270">
            <v>0.3</v>
          </cell>
          <cell r="X270">
            <v>0.29999995231628418</v>
          </cell>
          <cell r="Y270">
            <v>250</v>
          </cell>
          <cell r="Z270">
            <v>2.5</v>
          </cell>
          <cell r="AA270">
            <v>2.5</v>
          </cell>
          <cell r="AB270">
            <v>125</v>
          </cell>
          <cell r="AC270">
            <v>1.3</v>
          </cell>
          <cell r="AD270">
            <v>1.2999992370605469</v>
          </cell>
          <cell r="AE270">
            <v>0</v>
          </cell>
          <cell r="AF270">
            <v>0</v>
          </cell>
          <cell r="AG270">
            <v>0</v>
          </cell>
          <cell r="AH270">
            <v>0</v>
          </cell>
          <cell r="AI270">
            <v>0</v>
          </cell>
          <cell r="AJ270">
            <v>0</v>
          </cell>
          <cell r="AK270">
            <v>10000</v>
          </cell>
          <cell r="AL270">
            <v>10</v>
          </cell>
          <cell r="AM270">
            <v>10</v>
          </cell>
          <cell r="AN270">
            <v>5000</v>
          </cell>
          <cell r="AO270">
            <v>5</v>
          </cell>
          <cell r="AP270">
            <v>5</v>
          </cell>
          <cell r="AQ270">
            <v>2000</v>
          </cell>
          <cell r="AR270">
            <v>2</v>
          </cell>
          <cell r="AS270">
            <v>2</v>
          </cell>
          <cell r="AT270">
            <v>0</v>
          </cell>
          <cell r="AU270">
            <v>0</v>
          </cell>
        </row>
        <row r="271">
          <cell r="D271" t="str">
            <v>F145.3</v>
          </cell>
          <cell r="E271" t="str">
            <v>Laboratoire analyse image</v>
          </cell>
          <cell r="F271" t="str">
            <v>IMG-03</v>
          </cell>
          <cell r="G271" t="str">
            <v>OUI</v>
          </cell>
          <cell r="H271" t="str">
            <v>-</v>
          </cell>
          <cell r="I271">
            <v>1</v>
          </cell>
          <cell r="J271">
            <v>5</v>
          </cell>
          <cell r="K271">
            <v>5</v>
          </cell>
          <cell r="L271">
            <v>2</v>
          </cell>
          <cell r="M271">
            <v>10</v>
          </cell>
          <cell r="N271">
            <v>0.1</v>
          </cell>
          <cell r="O271">
            <v>9.9999964237213135E-2</v>
          </cell>
          <cell r="P271">
            <v>10</v>
          </cell>
          <cell r="Q271">
            <v>0.1</v>
          </cell>
          <cell r="R271">
            <v>9.9999964237213135E-2</v>
          </cell>
          <cell r="S271">
            <v>0</v>
          </cell>
          <cell r="T271">
            <v>0</v>
          </cell>
          <cell r="U271">
            <v>0</v>
          </cell>
          <cell r="V271">
            <v>10</v>
          </cell>
          <cell r="W271">
            <v>0.1</v>
          </cell>
          <cell r="X271">
            <v>9.9999964237213135E-2</v>
          </cell>
          <cell r="Y271">
            <v>250</v>
          </cell>
          <cell r="Z271">
            <v>0.5</v>
          </cell>
          <cell r="AA271">
            <v>0.5</v>
          </cell>
          <cell r="AB271">
            <v>125</v>
          </cell>
          <cell r="AC271">
            <v>0.30000000000000004</v>
          </cell>
          <cell r="AD271">
            <v>0.29999995231628418</v>
          </cell>
          <cell r="AE271">
            <v>0</v>
          </cell>
          <cell r="AF271">
            <v>0</v>
          </cell>
          <cell r="AG271">
            <v>0</v>
          </cell>
          <cell r="AH271">
            <v>0</v>
          </cell>
          <cell r="AI271">
            <v>0</v>
          </cell>
          <cell r="AJ271">
            <v>0</v>
          </cell>
          <cell r="AK271">
            <v>0</v>
          </cell>
          <cell r="AL271">
            <v>0</v>
          </cell>
          <cell r="AM271">
            <v>0</v>
          </cell>
          <cell r="AN271">
            <v>0</v>
          </cell>
          <cell r="AO271">
            <v>0</v>
          </cell>
          <cell r="AP271">
            <v>0</v>
          </cell>
          <cell r="AQ271">
            <v>1000</v>
          </cell>
          <cell r="AR271">
            <v>1</v>
          </cell>
          <cell r="AS271">
            <v>1</v>
          </cell>
          <cell r="AT271">
            <v>0</v>
          </cell>
          <cell r="AU271">
            <v>0</v>
          </cell>
        </row>
        <row r="272">
          <cell r="D272" t="str">
            <v>F145.4</v>
          </cell>
          <cell r="E272" t="str">
            <v>Laboratoire mesures physiques</v>
          </cell>
          <cell r="F272" t="str">
            <v>LAB-03</v>
          </cell>
          <cell r="G272" t="str">
            <v>OUI</v>
          </cell>
          <cell r="H272" t="str">
            <v>-</v>
          </cell>
          <cell r="I272">
            <v>1</v>
          </cell>
          <cell r="J272">
            <v>25</v>
          </cell>
          <cell r="K272">
            <v>25</v>
          </cell>
          <cell r="L272">
            <v>8</v>
          </cell>
          <cell r="M272">
            <v>10</v>
          </cell>
          <cell r="N272">
            <v>0.30000000000000004</v>
          </cell>
          <cell r="O272">
            <v>0.29999995231628418</v>
          </cell>
          <cell r="P272">
            <v>10</v>
          </cell>
          <cell r="Q272">
            <v>0.30000000000000004</v>
          </cell>
          <cell r="R272">
            <v>0.29999995231628418</v>
          </cell>
          <cell r="S272">
            <v>0</v>
          </cell>
          <cell r="T272">
            <v>0</v>
          </cell>
          <cell r="U272">
            <v>0</v>
          </cell>
          <cell r="V272">
            <v>10</v>
          </cell>
          <cell r="W272">
            <v>0.30000000000000004</v>
          </cell>
          <cell r="X272">
            <v>0.29999995231628418</v>
          </cell>
          <cell r="Y272">
            <v>250</v>
          </cell>
          <cell r="Z272">
            <v>2</v>
          </cell>
          <cell r="AA272">
            <v>2</v>
          </cell>
          <cell r="AB272">
            <v>125</v>
          </cell>
          <cell r="AC272">
            <v>1</v>
          </cell>
          <cell r="AD272">
            <v>1</v>
          </cell>
          <cell r="AE272">
            <v>0</v>
          </cell>
          <cell r="AF272">
            <v>0</v>
          </cell>
          <cell r="AG272">
            <v>0</v>
          </cell>
          <cell r="AH272">
            <v>0</v>
          </cell>
          <cell r="AI272">
            <v>0</v>
          </cell>
          <cell r="AJ272">
            <v>0</v>
          </cell>
          <cell r="AK272">
            <v>0</v>
          </cell>
          <cell r="AL272">
            <v>0</v>
          </cell>
          <cell r="AM272">
            <v>0</v>
          </cell>
          <cell r="AN272">
            <v>0</v>
          </cell>
          <cell r="AO272">
            <v>0</v>
          </cell>
          <cell r="AP272">
            <v>0</v>
          </cell>
          <cell r="AQ272">
            <v>2000</v>
          </cell>
          <cell r="AR272">
            <v>2</v>
          </cell>
          <cell r="AS272">
            <v>2</v>
          </cell>
          <cell r="AT272">
            <v>0</v>
          </cell>
          <cell r="AU272">
            <v>0</v>
          </cell>
        </row>
        <row r="273">
          <cell r="D273" t="str">
            <v>F145.5</v>
          </cell>
          <cell r="E273" t="str">
            <v>Stockage matériel météo</v>
          </cell>
          <cell r="F273" t="str">
            <v>STC-10</v>
          </cell>
          <cell r="G273" t="str">
            <v>OUI</v>
          </cell>
          <cell r="H273" t="str">
            <v>-</v>
          </cell>
          <cell r="I273">
            <v>1</v>
          </cell>
          <cell r="J273">
            <v>20</v>
          </cell>
          <cell r="K273">
            <v>20</v>
          </cell>
          <cell r="L273">
            <v>20</v>
          </cell>
          <cell r="M273">
            <v>5</v>
          </cell>
          <cell r="N273">
            <v>0.1</v>
          </cell>
          <cell r="O273">
            <v>9.9999964237213135E-2</v>
          </cell>
          <cell r="P273">
            <v>10</v>
          </cell>
          <cell r="Q273">
            <v>0.2</v>
          </cell>
          <cell r="R273">
            <v>0.19999992847442627</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10000</v>
          </cell>
          <cell r="AL273">
            <v>10</v>
          </cell>
          <cell r="AM273">
            <v>10</v>
          </cell>
          <cell r="AN273">
            <v>5000</v>
          </cell>
          <cell r="AO273">
            <v>5</v>
          </cell>
          <cell r="AP273">
            <v>5</v>
          </cell>
          <cell r="AQ273">
            <v>1000</v>
          </cell>
          <cell r="AR273">
            <v>1</v>
          </cell>
          <cell r="AS273">
            <v>1</v>
          </cell>
          <cell r="AT273">
            <v>0</v>
          </cell>
          <cell r="AU273">
            <v>0</v>
          </cell>
        </row>
        <row r="274">
          <cell r="D274" t="str">
            <v>F145.6</v>
          </cell>
          <cell r="E274" t="str">
            <v>Stockage matériel terrain</v>
          </cell>
          <cell r="F274" t="str">
            <v>STC-10</v>
          </cell>
          <cell r="G274" t="str">
            <v>OUI</v>
          </cell>
          <cell r="H274" t="str">
            <v>-</v>
          </cell>
          <cell r="I274">
            <v>1</v>
          </cell>
          <cell r="J274">
            <v>70</v>
          </cell>
          <cell r="K274">
            <v>70</v>
          </cell>
          <cell r="L274">
            <v>70</v>
          </cell>
          <cell r="M274">
            <v>5</v>
          </cell>
          <cell r="N274">
            <v>0.4</v>
          </cell>
          <cell r="O274">
            <v>0.39999985694885254</v>
          </cell>
          <cell r="P274">
            <v>10</v>
          </cell>
          <cell r="Q274">
            <v>0.7</v>
          </cell>
          <cell r="R274">
            <v>0.69999980926513672</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10000</v>
          </cell>
          <cell r="AL274">
            <v>10</v>
          </cell>
          <cell r="AM274">
            <v>10</v>
          </cell>
          <cell r="AN274">
            <v>5000</v>
          </cell>
          <cell r="AO274">
            <v>5</v>
          </cell>
          <cell r="AP274">
            <v>5</v>
          </cell>
          <cell r="AQ274">
            <v>1000</v>
          </cell>
          <cell r="AR274">
            <v>1</v>
          </cell>
          <cell r="AS274">
            <v>1</v>
          </cell>
          <cell r="AT274">
            <v>0</v>
          </cell>
          <cell r="AU274">
            <v>0</v>
          </cell>
        </row>
        <row r="275">
          <cell r="D275" t="str">
            <v>F145.7</v>
          </cell>
          <cell r="E275" t="str">
            <v>Stockage matériel dont pool froid</v>
          </cell>
          <cell r="F275" t="str">
            <v>STC-12</v>
          </cell>
          <cell r="G275" t="str">
            <v>OUI</v>
          </cell>
          <cell r="H275" t="str">
            <v>-</v>
          </cell>
          <cell r="I275">
            <v>1</v>
          </cell>
          <cell r="J275">
            <v>20</v>
          </cell>
          <cell r="K275">
            <v>20</v>
          </cell>
          <cell r="L275">
            <v>7</v>
          </cell>
          <cell r="M275">
            <v>5</v>
          </cell>
          <cell r="N275">
            <v>0.1</v>
          </cell>
          <cell r="O275">
            <v>9.9999964237213135E-2</v>
          </cell>
          <cell r="P275">
            <v>10</v>
          </cell>
          <cell r="Q275">
            <v>0.2</v>
          </cell>
          <cell r="R275">
            <v>0.19999992847442627</v>
          </cell>
          <cell r="S275">
            <v>0</v>
          </cell>
          <cell r="T275">
            <v>0</v>
          </cell>
          <cell r="U275">
            <v>0</v>
          </cell>
          <cell r="V275">
            <v>10</v>
          </cell>
          <cell r="W275">
            <v>0.2</v>
          </cell>
          <cell r="X275">
            <v>0.19999992847442627</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2000</v>
          </cell>
          <cell r="AR275">
            <v>2</v>
          </cell>
          <cell r="AS275">
            <v>2</v>
          </cell>
          <cell r="AT275">
            <v>0</v>
          </cell>
          <cell r="AU275">
            <v>0</v>
          </cell>
        </row>
        <row r="276">
          <cell r="D276" t="str">
            <v>F15</v>
          </cell>
          <cell r="E276" t="str">
            <v>Unité PESSAC</v>
          </cell>
          <cell r="F276">
            <v>0</v>
          </cell>
          <cell r="G276">
            <v>0</v>
          </cell>
          <cell r="H276">
            <v>0</v>
          </cell>
          <cell r="I276">
            <v>0</v>
          </cell>
          <cell r="J276">
            <v>0</v>
          </cell>
          <cell r="K276">
            <v>280</v>
          </cell>
          <cell r="L276">
            <v>0</v>
          </cell>
          <cell r="M276">
            <v>0</v>
          </cell>
          <cell r="N276">
            <v>2.9000000000000008</v>
          </cell>
          <cell r="O276">
            <v>2.8999996185302734</v>
          </cell>
          <cell r="P276">
            <v>2.8999996185302734</v>
          </cell>
          <cell r="Q276">
            <v>0.5</v>
          </cell>
          <cell r="R276">
            <v>0.5</v>
          </cell>
          <cell r="S276">
            <v>0.5</v>
          </cell>
          <cell r="T276">
            <v>0</v>
          </cell>
          <cell r="U276">
            <v>0</v>
          </cell>
          <cell r="V276">
            <v>0</v>
          </cell>
          <cell r="W276">
            <v>0.5</v>
          </cell>
          <cell r="X276">
            <v>0.5</v>
          </cell>
          <cell r="Y276">
            <v>0.5</v>
          </cell>
          <cell r="Z276">
            <v>4.3</v>
          </cell>
          <cell r="AA276">
            <v>4.2999992370605469</v>
          </cell>
          <cell r="AB276">
            <v>4.2999992370605469</v>
          </cell>
          <cell r="AC276">
            <v>2.2000000000000002</v>
          </cell>
          <cell r="AD276">
            <v>2.1999988555908203</v>
          </cell>
          <cell r="AE276">
            <v>2.1999988555908203</v>
          </cell>
          <cell r="AF276">
            <v>0</v>
          </cell>
          <cell r="AG276">
            <v>0</v>
          </cell>
          <cell r="AH276">
            <v>0</v>
          </cell>
          <cell r="AI276">
            <v>0</v>
          </cell>
          <cell r="AJ276">
            <v>0</v>
          </cell>
          <cell r="AK276">
            <v>0</v>
          </cell>
          <cell r="AL276">
            <v>10</v>
          </cell>
          <cell r="AM276">
            <v>10</v>
          </cell>
          <cell r="AN276">
            <v>10</v>
          </cell>
          <cell r="AO276">
            <v>0</v>
          </cell>
          <cell r="AP276">
            <v>0</v>
          </cell>
          <cell r="AQ276">
            <v>0</v>
          </cell>
          <cell r="AR276">
            <v>1</v>
          </cell>
          <cell r="AS276">
            <v>1</v>
          </cell>
          <cell r="AT276">
            <v>1</v>
          </cell>
          <cell r="AU276">
            <v>0</v>
          </cell>
        </row>
        <row r="277">
          <cell r="D277" t="str">
            <v>F151</v>
          </cell>
          <cell r="E277" t="str">
            <v>Accueil sol L2</v>
          </cell>
          <cell r="F277">
            <v>0</v>
          </cell>
          <cell r="G277">
            <v>0</v>
          </cell>
          <cell r="H277">
            <v>0</v>
          </cell>
          <cell r="I277">
            <v>0</v>
          </cell>
          <cell r="J277">
            <v>0</v>
          </cell>
          <cell r="K277">
            <v>50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row>
        <row r="278">
          <cell r="D278" t="str">
            <v>F151.1</v>
          </cell>
          <cell r="E278" t="str">
            <v>Sol étranger - accueil - préparation - analyses</v>
          </cell>
          <cell r="F278" t="str">
            <v>LAB-L2</v>
          </cell>
          <cell r="G278" t="str">
            <v>-</v>
          </cell>
          <cell r="H278" t="str">
            <v>-</v>
          </cell>
          <cell r="I278">
            <v>1</v>
          </cell>
          <cell r="J278">
            <v>50</v>
          </cell>
          <cell r="K278">
            <v>50</v>
          </cell>
          <cell r="L278">
            <v>17</v>
          </cell>
          <cell r="M278">
            <v>10</v>
          </cell>
          <cell r="N278">
            <v>0.5</v>
          </cell>
          <cell r="O278">
            <v>0.5</v>
          </cell>
          <cell r="P278">
            <v>10</v>
          </cell>
          <cell r="Q278">
            <v>0.5</v>
          </cell>
          <cell r="R278">
            <v>0.5</v>
          </cell>
          <cell r="S278">
            <v>0</v>
          </cell>
          <cell r="T278">
            <v>0</v>
          </cell>
          <cell r="U278">
            <v>0</v>
          </cell>
          <cell r="V278">
            <v>10</v>
          </cell>
          <cell r="W278">
            <v>0.5</v>
          </cell>
          <cell r="X278">
            <v>0.5</v>
          </cell>
          <cell r="Y278">
            <v>250</v>
          </cell>
          <cell r="Z278">
            <v>4.3</v>
          </cell>
          <cell r="AA278">
            <v>4.2999992370605469</v>
          </cell>
          <cell r="AB278">
            <v>125</v>
          </cell>
          <cell r="AC278">
            <v>2.2000000000000002</v>
          </cell>
          <cell r="AD278">
            <v>2.1999988555908203</v>
          </cell>
          <cell r="AE278">
            <v>0</v>
          </cell>
          <cell r="AF278">
            <v>0</v>
          </cell>
          <cell r="AG278">
            <v>0</v>
          </cell>
          <cell r="AH278">
            <v>0</v>
          </cell>
          <cell r="AI278">
            <v>0</v>
          </cell>
          <cell r="AJ278">
            <v>0</v>
          </cell>
          <cell r="AK278">
            <v>10000</v>
          </cell>
          <cell r="AL278">
            <v>10</v>
          </cell>
          <cell r="AM278">
            <v>10</v>
          </cell>
          <cell r="AN278">
            <v>0</v>
          </cell>
          <cell r="AO278">
            <v>0</v>
          </cell>
          <cell r="AP278">
            <v>0</v>
          </cell>
          <cell r="AQ278">
            <v>1000</v>
          </cell>
          <cell r="AR278">
            <v>1</v>
          </cell>
          <cell r="AS278">
            <v>1</v>
          </cell>
          <cell r="AT278">
            <v>0</v>
          </cell>
          <cell r="AU278">
            <v>0</v>
          </cell>
        </row>
        <row r="279">
          <cell r="D279" t="str">
            <v>F152</v>
          </cell>
          <cell r="E279" t="str">
            <v>Ecologie - Plateau macrofaune</v>
          </cell>
          <cell r="F279">
            <v>0</v>
          </cell>
          <cell r="G279">
            <v>0</v>
          </cell>
          <cell r="H279">
            <v>0</v>
          </cell>
          <cell r="I279">
            <v>0</v>
          </cell>
          <cell r="J279">
            <v>0</v>
          </cell>
          <cell r="K279">
            <v>80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row>
        <row r="280">
          <cell r="D280" t="str">
            <v>F152.1</v>
          </cell>
          <cell r="E280" t="str">
            <v>Identification - morphométrie (Bino)</v>
          </cell>
          <cell r="F280" t="str">
            <v>MIC-06</v>
          </cell>
          <cell r="G280" t="str">
            <v>-</v>
          </cell>
          <cell r="H280" t="str">
            <v>-</v>
          </cell>
          <cell r="I280">
            <v>1</v>
          </cell>
          <cell r="J280">
            <v>20</v>
          </cell>
          <cell r="K280">
            <v>20</v>
          </cell>
          <cell r="L280">
            <v>7</v>
          </cell>
          <cell r="M280">
            <v>10</v>
          </cell>
          <cell r="N280">
            <v>0.2</v>
          </cell>
          <cell r="O280">
            <v>0.19999992847442627</v>
          </cell>
          <cell r="P280">
            <v>10</v>
          </cell>
          <cell r="Q280">
            <v>0.2</v>
          </cell>
          <cell r="R280">
            <v>0.19999992847442627</v>
          </cell>
          <cell r="S280">
            <v>0</v>
          </cell>
          <cell r="T280">
            <v>0</v>
          </cell>
          <cell r="U280">
            <v>0</v>
          </cell>
          <cell r="V280">
            <v>10</v>
          </cell>
          <cell r="W280">
            <v>0.2</v>
          </cell>
          <cell r="X280">
            <v>0.19999992847442627</v>
          </cell>
          <cell r="Y280">
            <v>250</v>
          </cell>
          <cell r="Z280">
            <v>1.8</v>
          </cell>
          <cell r="AA280">
            <v>1.7999992370605469</v>
          </cell>
          <cell r="AB280">
            <v>125</v>
          </cell>
          <cell r="AC280">
            <v>0.9</v>
          </cell>
          <cell r="AD280">
            <v>0.89999961853027344</v>
          </cell>
          <cell r="AE280">
            <v>0</v>
          </cell>
          <cell r="AF280">
            <v>0</v>
          </cell>
          <cell r="AG280">
            <v>0</v>
          </cell>
          <cell r="AH280">
            <v>0</v>
          </cell>
          <cell r="AI280">
            <v>0</v>
          </cell>
          <cell r="AJ280">
            <v>0</v>
          </cell>
          <cell r="AK280">
            <v>0</v>
          </cell>
          <cell r="AL280">
            <v>0</v>
          </cell>
          <cell r="AM280">
            <v>0</v>
          </cell>
          <cell r="AN280">
            <v>0</v>
          </cell>
          <cell r="AO280">
            <v>0</v>
          </cell>
          <cell r="AP280">
            <v>0</v>
          </cell>
          <cell r="AQ280">
            <v>2000</v>
          </cell>
          <cell r="AR280">
            <v>2</v>
          </cell>
          <cell r="AS280">
            <v>2</v>
          </cell>
          <cell r="AT280">
            <v>0</v>
          </cell>
          <cell r="AU280">
            <v>0</v>
          </cell>
        </row>
        <row r="281">
          <cell r="D281" t="str">
            <v>F152.2</v>
          </cell>
          <cell r="E281" t="str">
            <v>Conservatoire - logistique</v>
          </cell>
          <cell r="F281" t="str">
            <v>CONS-02</v>
          </cell>
          <cell r="G281" t="str">
            <v>-</v>
          </cell>
          <cell r="H281" t="str">
            <v>-</v>
          </cell>
          <cell r="I281">
            <v>1</v>
          </cell>
          <cell r="J281">
            <v>20</v>
          </cell>
          <cell r="K281">
            <v>20</v>
          </cell>
          <cell r="L281">
            <v>7</v>
          </cell>
          <cell r="M281">
            <v>10</v>
          </cell>
          <cell r="N281">
            <v>0.2</v>
          </cell>
          <cell r="O281">
            <v>0.19999992847442627</v>
          </cell>
          <cell r="P281">
            <v>10</v>
          </cell>
          <cell r="Q281">
            <v>0.2</v>
          </cell>
          <cell r="R281">
            <v>0.19999992847442627</v>
          </cell>
          <cell r="S281">
            <v>0</v>
          </cell>
          <cell r="T281">
            <v>0</v>
          </cell>
          <cell r="U281">
            <v>0</v>
          </cell>
          <cell r="V281">
            <v>10</v>
          </cell>
          <cell r="W281">
            <v>0.2</v>
          </cell>
          <cell r="X281">
            <v>0.19999992847442627</v>
          </cell>
          <cell r="Y281">
            <v>0</v>
          </cell>
          <cell r="Z281">
            <v>0</v>
          </cell>
          <cell r="AA281">
            <v>0</v>
          </cell>
          <cell r="AB281">
            <v>0</v>
          </cell>
          <cell r="AC281">
            <v>0</v>
          </cell>
          <cell r="AD281">
            <v>0</v>
          </cell>
          <cell r="AE281">
            <v>100</v>
          </cell>
          <cell r="AF281">
            <v>0.1</v>
          </cell>
          <cell r="AG281">
            <v>9.9999964237213135E-2</v>
          </cell>
          <cell r="AH281">
            <v>0</v>
          </cell>
          <cell r="AI281">
            <v>0</v>
          </cell>
          <cell r="AJ281">
            <v>0</v>
          </cell>
          <cell r="AK281">
            <v>0</v>
          </cell>
          <cell r="AL281">
            <v>0</v>
          </cell>
          <cell r="AM281">
            <v>0</v>
          </cell>
          <cell r="AN281">
            <v>0</v>
          </cell>
          <cell r="AO281">
            <v>0</v>
          </cell>
          <cell r="AP281">
            <v>0</v>
          </cell>
          <cell r="AQ281">
            <v>500</v>
          </cell>
          <cell r="AR281">
            <v>0.5</v>
          </cell>
          <cell r="AS281">
            <v>0.5</v>
          </cell>
          <cell r="AT281">
            <v>0</v>
          </cell>
          <cell r="AU281">
            <v>0</v>
          </cell>
        </row>
        <row r="282">
          <cell r="D282" t="str">
            <v>F152.3</v>
          </cell>
          <cell r="E282" t="str">
            <v>Chambre de culture macrofaune</v>
          </cell>
          <cell r="F282" t="str">
            <v>CC-02</v>
          </cell>
          <cell r="G282" t="str">
            <v>-</v>
          </cell>
          <cell r="H282" t="str">
            <v>-</v>
          </cell>
          <cell r="I282">
            <v>1</v>
          </cell>
          <cell r="J282">
            <v>20</v>
          </cell>
          <cell r="K282">
            <v>20</v>
          </cell>
          <cell r="L282">
            <v>7</v>
          </cell>
          <cell r="M282">
            <v>15</v>
          </cell>
          <cell r="N282">
            <v>0.3</v>
          </cell>
          <cell r="O282">
            <v>0.29999995231628418</v>
          </cell>
          <cell r="P282">
            <v>10</v>
          </cell>
          <cell r="Q282">
            <v>0.2</v>
          </cell>
          <cell r="R282">
            <v>0.19999992847442627</v>
          </cell>
          <cell r="S282">
            <v>0</v>
          </cell>
          <cell r="T282">
            <v>0</v>
          </cell>
          <cell r="U282">
            <v>0</v>
          </cell>
          <cell r="V282">
            <v>10</v>
          </cell>
          <cell r="W282">
            <v>0.2</v>
          </cell>
          <cell r="X282">
            <v>0.19999992847442627</v>
          </cell>
          <cell r="Y282">
            <v>250</v>
          </cell>
          <cell r="Z282">
            <v>1.8</v>
          </cell>
          <cell r="AA282">
            <v>1.7999992370605469</v>
          </cell>
          <cell r="AB282">
            <v>125</v>
          </cell>
          <cell r="AC282">
            <v>0.9</v>
          </cell>
          <cell r="AD282">
            <v>0.89999961853027344</v>
          </cell>
          <cell r="AE282">
            <v>0</v>
          </cell>
          <cell r="AF282">
            <v>0</v>
          </cell>
          <cell r="AG282">
            <v>0</v>
          </cell>
          <cell r="AH282">
            <v>0</v>
          </cell>
          <cell r="AI282">
            <v>0</v>
          </cell>
          <cell r="AJ282">
            <v>0</v>
          </cell>
          <cell r="AK282">
            <v>0</v>
          </cell>
          <cell r="AL282">
            <v>0</v>
          </cell>
          <cell r="AM282">
            <v>0</v>
          </cell>
          <cell r="AN282">
            <v>0</v>
          </cell>
          <cell r="AO282">
            <v>0</v>
          </cell>
          <cell r="AP282">
            <v>0</v>
          </cell>
          <cell r="AQ282">
            <v>2000</v>
          </cell>
          <cell r="AR282">
            <v>2</v>
          </cell>
          <cell r="AS282">
            <v>2</v>
          </cell>
          <cell r="AT282">
            <v>0</v>
          </cell>
          <cell r="AU282">
            <v>0</v>
          </cell>
        </row>
        <row r="283">
          <cell r="D283" t="str">
            <v>F152.4</v>
          </cell>
          <cell r="E283" t="str">
            <v>Salle "technique"</v>
          </cell>
          <cell r="F283" t="str">
            <v>LT-04</v>
          </cell>
          <cell r="G283" t="str">
            <v>-</v>
          </cell>
          <cell r="H283" t="str">
            <v>-</v>
          </cell>
          <cell r="I283">
            <v>1</v>
          </cell>
          <cell r="J283">
            <v>20</v>
          </cell>
          <cell r="K283">
            <v>20</v>
          </cell>
          <cell r="L283">
            <v>7</v>
          </cell>
          <cell r="M283">
            <v>10</v>
          </cell>
          <cell r="N283">
            <v>0.2</v>
          </cell>
          <cell r="O283">
            <v>0.19999992847442627</v>
          </cell>
          <cell r="P283">
            <v>10</v>
          </cell>
          <cell r="Q283">
            <v>0.2</v>
          </cell>
          <cell r="R283">
            <v>0.19999992847442627</v>
          </cell>
          <cell r="S283">
            <v>0</v>
          </cell>
          <cell r="T283">
            <v>0</v>
          </cell>
          <cell r="U283">
            <v>0</v>
          </cell>
          <cell r="V283">
            <v>10</v>
          </cell>
          <cell r="W283">
            <v>0.2</v>
          </cell>
          <cell r="X283">
            <v>0.19999992847442627</v>
          </cell>
          <cell r="Y283">
            <v>250</v>
          </cell>
          <cell r="Z283">
            <v>1.8</v>
          </cell>
          <cell r="AA283">
            <v>1.7999992370605469</v>
          </cell>
          <cell r="AB283">
            <v>125</v>
          </cell>
          <cell r="AC283">
            <v>0.9</v>
          </cell>
          <cell r="AD283">
            <v>0.89999961853027344</v>
          </cell>
          <cell r="AE283">
            <v>0</v>
          </cell>
          <cell r="AF283">
            <v>0</v>
          </cell>
          <cell r="AG283">
            <v>0</v>
          </cell>
          <cell r="AH283">
            <v>0</v>
          </cell>
          <cell r="AI283">
            <v>0</v>
          </cell>
          <cell r="AJ283">
            <v>0</v>
          </cell>
          <cell r="AK283">
            <v>0</v>
          </cell>
          <cell r="AL283">
            <v>0</v>
          </cell>
          <cell r="AM283">
            <v>0</v>
          </cell>
          <cell r="AN283">
            <v>0</v>
          </cell>
          <cell r="AO283">
            <v>0</v>
          </cell>
          <cell r="AP283">
            <v>0</v>
          </cell>
          <cell r="AQ283">
            <v>2000</v>
          </cell>
          <cell r="AR283">
            <v>2</v>
          </cell>
          <cell r="AS283">
            <v>2</v>
          </cell>
          <cell r="AT283">
            <v>0</v>
          </cell>
          <cell r="AU283">
            <v>0</v>
          </cell>
        </row>
        <row r="284">
          <cell r="D284" t="str">
            <v>F153</v>
          </cell>
          <cell r="E284" t="str">
            <v>BioChemEnv  + sol étrangers Bioemco</v>
          </cell>
          <cell r="F284">
            <v>0</v>
          </cell>
          <cell r="G284">
            <v>0</v>
          </cell>
          <cell r="H284">
            <v>0</v>
          </cell>
          <cell r="I284">
            <v>0</v>
          </cell>
          <cell r="J284">
            <v>0</v>
          </cell>
          <cell r="K284">
            <v>150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row>
        <row r="285">
          <cell r="D285" t="str">
            <v>F153.1</v>
          </cell>
          <cell r="E285" t="str">
            <v>Salle préparation sols</v>
          </cell>
          <cell r="F285" t="str">
            <v>LAB-01</v>
          </cell>
          <cell r="G285" t="str">
            <v>-</v>
          </cell>
          <cell r="H285" t="str">
            <v>-</v>
          </cell>
          <cell r="I285">
            <v>1</v>
          </cell>
          <cell r="J285">
            <v>25</v>
          </cell>
          <cell r="K285">
            <v>25</v>
          </cell>
          <cell r="L285">
            <v>8</v>
          </cell>
          <cell r="M285">
            <v>10</v>
          </cell>
          <cell r="N285">
            <v>0.30000000000000004</v>
          </cell>
          <cell r="O285">
            <v>0.29999995231628418</v>
          </cell>
          <cell r="P285">
            <v>10</v>
          </cell>
          <cell r="Q285">
            <v>0.30000000000000004</v>
          </cell>
          <cell r="R285">
            <v>0.29999995231628418</v>
          </cell>
          <cell r="S285">
            <v>0</v>
          </cell>
          <cell r="T285">
            <v>0</v>
          </cell>
          <cell r="U285">
            <v>0</v>
          </cell>
          <cell r="V285">
            <v>10</v>
          </cell>
          <cell r="W285">
            <v>0.30000000000000004</v>
          </cell>
          <cell r="X285">
            <v>0.29999995231628418</v>
          </cell>
          <cell r="Y285">
            <v>250</v>
          </cell>
          <cell r="Z285">
            <v>2</v>
          </cell>
          <cell r="AA285">
            <v>2</v>
          </cell>
          <cell r="AB285">
            <v>125</v>
          </cell>
          <cell r="AC285">
            <v>1</v>
          </cell>
          <cell r="AD285">
            <v>1</v>
          </cell>
          <cell r="AE285">
            <v>0</v>
          </cell>
          <cell r="AF285">
            <v>0</v>
          </cell>
          <cell r="AG285">
            <v>0</v>
          </cell>
          <cell r="AH285">
            <v>0</v>
          </cell>
          <cell r="AI285">
            <v>0</v>
          </cell>
          <cell r="AJ285">
            <v>0</v>
          </cell>
          <cell r="AK285">
            <v>10000</v>
          </cell>
          <cell r="AL285">
            <v>10</v>
          </cell>
          <cell r="AM285">
            <v>10</v>
          </cell>
          <cell r="AN285">
            <v>0</v>
          </cell>
          <cell r="AO285">
            <v>0</v>
          </cell>
          <cell r="AP285">
            <v>0</v>
          </cell>
          <cell r="AQ285">
            <v>4000</v>
          </cell>
          <cell r="AR285">
            <v>4</v>
          </cell>
          <cell r="AS285">
            <v>4</v>
          </cell>
          <cell r="AT285">
            <v>0</v>
          </cell>
          <cell r="AU285">
            <v>0</v>
          </cell>
        </row>
        <row r="286">
          <cell r="D286" t="str">
            <v>F153.2</v>
          </cell>
          <cell r="E286" t="str">
            <v>Salle pesée sols</v>
          </cell>
          <cell r="F286" t="str">
            <v>BAL-04</v>
          </cell>
          <cell r="G286" t="str">
            <v>-</v>
          </cell>
          <cell r="H286" t="str">
            <v>-</v>
          </cell>
          <cell r="I286">
            <v>1</v>
          </cell>
          <cell r="J286">
            <v>10</v>
          </cell>
          <cell r="K286">
            <v>10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row>
        <row r="287">
          <cell r="D287" t="str">
            <v>F153.3</v>
          </cell>
          <cell r="E287" t="str">
            <v>Laboratoire L2 Biochimie Microbiologie</v>
          </cell>
          <cell r="F287" t="str">
            <v>LAB-L2</v>
          </cell>
          <cell r="G287" t="str">
            <v>-</v>
          </cell>
          <cell r="H287" t="str">
            <v>-</v>
          </cell>
          <cell r="I287">
            <v>1</v>
          </cell>
          <cell r="J287">
            <v>35</v>
          </cell>
          <cell r="K287">
            <v>35</v>
          </cell>
          <cell r="L287">
            <v>12</v>
          </cell>
          <cell r="M287">
            <v>10</v>
          </cell>
          <cell r="N287">
            <v>0.4</v>
          </cell>
          <cell r="O287">
            <v>0.39999985694885254</v>
          </cell>
          <cell r="P287">
            <v>10</v>
          </cell>
          <cell r="Q287">
            <v>0.4</v>
          </cell>
          <cell r="R287">
            <v>0.39999985694885254</v>
          </cell>
          <cell r="S287">
            <v>0</v>
          </cell>
          <cell r="T287">
            <v>0</v>
          </cell>
          <cell r="U287">
            <v>0</v>
          </cell>
          <cell r="V287">
            <v>10</v>
          </cell>
          <cell r="W287">
            <v>0.4</v>
          </cell>
          <cell r="X287">
            <v>0.39999985694885254</v>
          </cell>
          <cell r="Y287">
            <v>250</v>
          </cell>
          <cell r="Z287">
            <v>3</v>
          </cell>
          <cell r="AA287">
            <v>3</v>
          </cell>
          <cell r="AB287">
            <v>125</v>
          </cell>
          <cell r="AC287">
            <v>1.5</v>
          </cell>
          <cell r="AD287">
            <v>1.5</v>
          </cell>
          <cell r="AE287">
            <v>0</v>
          </cell>
          <cell r="AF287">
            <v>0</v>
          </cell>
          <cell r="AG287">
            <v>0</v>
          </cell>
          <cell r="AH287">
            <v>0</v>
          </cell>
          <cell r="AI287">
            <v>0</v>
          </cell>
          <cell r="AJ287">
            <v>0</v>
          </cell>
          <cell r="AK287">
            <v>10000</v>
          </cell>
          <cell r="AL287">
            <v>10</v>
          </cell>
          <cell r="AM287">
            <v>10</v>
          </cell>
          <cell r="AN287">
            <v>0</v>
          </cell>
          <cell r="AO287">
            <v>0</v>
          </cell>
          <cell r="AP287">
            <v>0</v>
          </cell>
          <cell r="AQ287">
            <v>1000</v>
          </cell>
          <cell r="AR287">
            <v>1</v>
          </cell>
          <cell r="AS287">
            <v>1</v>
          </cell>
          <cell r="AT287">
            <v>0</v>
          </cell>
          <cell r="AU287">
            <v>0</v>
          </cell>
        </row>
        <row r="288">
          <cell r="D288" t="str">
            <v>F153.4</v>
          </cell>
          <cell r="E288" t="str">
            <v>Laboratoire L2 Biochimie Macrofaune</v>
          </cell>
          <cell r="F288" t="str">
            <v>LAB-L2</v>
          </cell>
          <cell r="G288" t="str">
            <v>-</v>
          </cell>
          <cell r="H288" t="str">
            <v>-</v>
          </cell>
          <cell r="I288">
            <v>1</v>
          </cell>
          <cell r="J288">
            <v>20</v>
          </cell>
          <cell r="K288">
            <v>20</v>
          </cell>
          <cell r="L288">
            <v>7</v>
          </cell>
          <cell r="M288">
            <v>10</v>
          </cell>
          <cell r="N288">
            <v>0.2</v>
          </cell>
          <cell r="O288">
            <v>0.19999992847442627</v>
          </cell>
          <cell r="P288">
            <v>10</v>
          </cell>
          <cell r="Q288">
            <v>0.2</v>
          </cell>
          <cell r="R288">
            <v>0.19999992847442627</v>
          </cell>
          <cell r="S288">
            <v>0</v>
          </cell>
          <cell r="T288">
            <v>0</v>
          </cell>
          <cell r="U288">
            <v>0</v>
          </cell>
          <cell r="V288">
            <v>10</v>
          </cell>
          <cell r="W288">
            <v>0.2</v>
          </cell>
          <cell r="X288">
            <v>0.19999992847442627</v>
          </cell>
          <cell r="Y288">
            <v>250</v>
          </cell>
          <cell r="Z288">
            <v>1.8</v>
          </cell>
          <cell r="AA288">
            <v>1.7999992370605469</v>
          </cell>
          <cell r="AB288">
            <v>125</v>
          </cell>
          <cell r="AC288">
            <v>0.9</v>
          </cell>
          <cell r="AD288">
            <v>0.89999961853027344</v>
          </cell>
          <cell r="AE288">
            <v>0</v>
          </cell>
          <cell r="AF288">
            <v>0</v>
          </cell>
          <cell r="AG288">
            <v>0</v>
          </cell>
          <cell r="AH288">
            <v>0</v>
          </cell>
          <cell r="AI288">
            <v>0</v>
          </cell>
          <cell r="AJ288">
            <v>0</v>
          </cell>
          <cell r="AK288">
            <v>10000</v>
          </cell>
          <cell r="AL288">
            <v>10</v>
          </cell>
          <cell r="AM288">
            <v>10</v>
          </cell>
          <cell r="AN288">
            <v>0</v>
          </cell>
          <cell r="AO288">
            <v>0</v>
          </cell>
          <cell r="AP288">
            <v>0</v>
          </cell>
          <cell r="AQ288">
            <v>1000</v>
          </cell>
          <cell r="AR288">
            <v>1</v>
          </cell>
          <cell r="AS288">
            <v>1</v>
          </cell>
          <cell r="AT288">
            <v>0</v>
          </cell>
          <cell r="AU288">
            <v>0</v>
          </cell>
        </row>
        <row r="289">
          <cell r="D289" t="str">
            <v>F153.5</v>
          </cell>
          <cell r="E289" t="str">
            <v>Salle extraction PLFA</v>
          </cell>
          <cell r="F289" t="str">
            <v>LAB-03</v>
          </cell>
          <cell r="G289" t="str">
            <v>-</v>
          </cell>
          <cell r="H289" t="str">
            <v>-</v>
          </cell>
          <cell r="I289">
            <v>1</v>
          </cell>
          <cell r="J289">
            <v>20</v>
          </cell>
          <cell r="K289">
            <v>20</v>
          </cell>
          <cell r="L289">
            <v>7</v>
          </cell>
          <cell r="M289">
            <v>10</v>
          </cell>
          <cell r="N289">
            <v>0.2</v>
          </cell>
          <cell r="O289">
            <v>0.19999992847442627</v>
          </cell>
          <cell r="P289">
            <v>10</v>
          </cell>
          <cell r="Q289">
            <v>0.2</v>
          </cell>
          <cell r="R289">
            <v>0.19999992847442627</v>
          </cell>
          <cell r="S289">
            <v>0</v>
          </cell>
          <cell r="T289">
            <v>0</v>
          </cell>
          <cell r="U289">
            <v>0</v>
          </cell>
          <cell r="V289">
            <v>10</v>
          </cell>
          <cell r="W289">
            <v>0.2</v>
          </cell>
          <cell r="X289">
            <v>0.19999992847442627</v>
          </cell>
          <cell r="Y289">
            <v>250</v>
          </cell>
          <cell r="Z289">
            <v>1.8</v>
          </cell>
          <cell r="AA289">
            <v>1.7999992370605469</v>
          </cell>
          <cell r="AB289">
            <v>125</v>
          </cell>
          <cell r="AC289">
            <v>0.9</v>
          </cell>
          <cell r="AD289">
            <v>0.89999961853027344</v>
          </cell>
          <cell r="AE289">
            <v>0</v>
          </cell>
          <cell r="AF289">
            <v>0</v>
          </cell>
          <cell r="AG289">
            <v>0</v>
          </cell>
          <cell r="AH289">
            <v>0</v>
          </cell>
          <cell r="AI289">
            <v>0</v>
          </cell>
          <cell r="AJ289">
            <v>0</v>
          </cell>
          <cell r="AK289">
            <v>0</v>
          </cell>
          <cell r="AL289">
            <v>0</v>
          </cell>
          <cell r="AM289">
            <v>0</v>
          </cell>
          <cell r="AN289">
            <v>0</v>
          </cell>
          <cell r="AO289">
            <v>0</v>
          </cell>
          <cell r="AP289">
            <v>0</v>
          </cell>
          <cell r="AQ289">
            <v>2000</v>
          </cell>
          <cell r="AR289">
            <v>2</v>
          </cell>
          <cell r="AS289">
            <v>2</v>
          </cell>
          <cell r="AT289">
            <v>0</v>
          </cell>
          <cell r="AU289">
            <v>0</v>
          </cell>
        </row>
        <row r="290">
          <cell r="D290" t="str">
            <v>F153.6</v>
          </cell>
          <cell r="E290" t="str">
            <v>Salle chromato analyse PLFA</v>
          </cell>
          <cell r="F290" t="str">
            <v>LAB-03</v>
          </cell>
          <cell r="G290" t="str">
            <v>-</v>
          </cell>
          <cell r="H290" t="str">
            <v>-</v>
          </cell>
          <cell r="I290">
            <v>1</v>
          </cell>
          <cell r="J290">
            <v>10</v>
          </cell>
          <cell r="K290">
            <v>10</v>
          </cell>
          <cell r="L290">
            <v>3</v>
          </cell>
          <cell r="M290">
            <v>10</v>
          </cell>
          <cell r="N290">
            <v>0.1</v>
          </cell>
          <cell r="O290">
            <v>9.9999964237213135E-2</v>
          </cell>
          <cell r="P290">
            <v>10</v>
          </cell>
          <cell r="Q290">
            <v>0.1</v>
          </cell>
          <cell r="R290">
            <v>9.9999964237213135E-2</v>
          </cell>
          <cell r="S290">
            <v>0</v>
          </cell>
          <cell r="T290">
            <v>0</v>
          </cell>
          <cell r="U290">
            <v>0</v>
          </cell>
          <cell r="V290">
            <v>10</v>
          </cell>
          <cell r="W290">
            <v>0.1</v>
          </cell>
          <cell r="X290">
            <v>9.9999964237213135E-2</v>
          </cell>
          <cell r="Y290">
            <v>250</v>
          </cell>
          <cell r="Z290">
            <v>0.79999999999999993</v>
          </cell>
          <cell r="AA290">
            <v>0.79999971389770508</v>
          </cell>
          <cell r="AB290">
            <v>125</v>
          </cell>
          <cell r="AC290">
            <v>0.4</v>
          </cell>
          <cell r="AD290">
            <v>0.39999985694885254</v>
          </cell>
          <cell r="AE290">
            <v>0</v>
          </cell>
          <cell r="AF290">
            <v>0</v>
          </cell>
          <cell r="AG290">
            <v>0</v>
          </cell>
          <cell r="AH290">
            <v>0</v>
          </cell>
          <cell r="AI290">
            <v>0</v>
          </cell>
          <cell r="AJ290">
            <v>0</v>
          </cell>
          <cell r="AK290">
            <v>0</v>
          </cell>
          <cell r="AL290">
            <v>0</v>
          </cell>
          <cell r="AM290">
            <v>0</v>
          </cell>
          <cell r="AN290">
            <v>0</v>
          </cell>
          <cell r="AO290">
            <v>0</v>
          </cell>
          <cell r="AP290">
            <v>0</v>
          </cell>
          <cell r="AQ290">
            <v>2000</v>
          </cell>
          <cell r="AR290">
            <v>2</v>
          </cell>
          <cell r="AS290">
            <v>2</v>
          </cell>
          <cell r="AT290">
            <v>0</v>
          </cell>
          <cell r="AU290">
            <v>0</v>
          </cell>
        </row>
        <row r="291">
          <cell r="D291" t="str">
            <v>F153.7</v>
          </cell>
          <cell r="E291" t="str">
            <v>Salle logistique (cloisonnée)</v>
          </cell>
          <cell r="F291" t="str">
            <v>LAB-03</v>
          </cell>
          <cell r="G291" t="str">
            <v>-</v>
          </cell>
          <cell r="H291" t="str">
            <v>-</v>
          </cell>
          <cell r="I291">
            <v>1</v>
          </cell>
          <cell r="J291">
            <v>20</v>
          </cell>
          <cell r="K291">
            <v>20</v>
          </cell>
          <cell r="L291">
            <v>0</v>
          </cell>
          <cell r="M291">
            <v>10</v>
          </cell>
          <cell r="N291">
            <v>0.2</v>
          </cell>
          <cell r="O291">
            <v>0.19999992847442627</v>
          </cell>
          <cell r="P291">
            <v>10</v>
          </cell>
          <cell r="Q291">
            <v>0.2</v>
          </cell>
          <cell r="R291">
            <v>0.19999992847442627</v>
          </cell>
          <cell r="S291">
            <v>0</v>
          </cell>
          <cell r="T291">
            <v>0</v>
          </cell>
          <cell r="U291">
            <v>0</v>
          </cell>
          <cell r="V291">
            <v>10</v>
          </cell>
          <cell r="W291">
            <v>0.2</v>
          </cell>
          <cell r="X291">
            <v>0.19999992847442627</v>
          </cell>
          <cell r="Y291">
            <v>250</v>
          </cell>
          <cell r="Z291">
            <v>0</v>
          </cell>
          <cell r="AA291">
            <v>0</v>
          </cell>
          <cell r="AB291">
            <v>125</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2000</v>
          </cell>
          <cell r="AR291">
            <v>2</v>
          </cell>
          <cell r="AS291">
            <v>2</v>
          </cell>
          <cell r="AT291">
            <v>0</v>
          </cell>
          <cell r="AU291">
            <v>0</v>
          </cell>
        </row>
        <row r="292">
          <cell r="D292" t="str">
            <v>F153.8</v>
          </cell>
          <cell r="E292" t="str">
            <v>Salle L2 (préparation sols + pesée)</v>
          </cell>
          <cell r="F292" t="str">
            <v>LAB-L2</v>
          </cell>
          <cell r="G292" t="str">
            <v>-</v>
          </cell>
          <cell r="H292" t="str">
            <v>-</v>
          </cell>
          <cell r="I292">
            <v>1</v>
          </cell>
          <cell r="J292">
            <v>10</v>
          </cell>
          <cell r="K292">
            <v>10</v>
          </cell>
          <cell r="L292">
            <v>3</v>
          </cell>
          <cell r="M292">
            <v>10</v>
          </cell>
          <cell r="N292">
            <v>0.1</v>
          </cell>
          <cell r="O292">
            <v>9.9999964237213135E-2</v>
          </cell>
          <cell r="P292">
            <v>10</v>
          </cell>
          <cell r="Q292">
            <v>0.1</v>
          </cell>
          <cell r="R292">
            <v>9.9999964237213135E-2</v>
          </cell>
          <cell r="S292">
            <v>0</v>
          </cell>
          <cell r="T292">
            <v>0</v>
          </cell>
          <cell r="U292">
            <v>0</v>
          </cell>
          <cell r="V292">
            <v>10</v>
          </cell>
          <cell r="W292">
            <v>0.1</v>
          </cell>
          <cell r="X292">
            <v>9.9999964237213135E-2</v>
          </cell>
          <cell r="Y292">
            <v>250</v>
          </cell>
          <cell r="Z292">
            <v>0.79999999999999993</v>
          </cell>
          <cell r="AA292">
            <v>0.79999971389770508</v>
          </cell>
          <cell r="AB292">
            <v>125</v>
          </cell>
          <cell r="AC292">
            <v>0.4</v>
          </cell>
          <cell r="AD292">
            <v>0.39999985694885254</v>
          </cell>
          <cell r="AE292">
            <v>0</v>
          </cell>
          <cell r="AF292">
            <v>0</v>
          </cell>
          <cell r="AG292">
            <v>0</v>
          </cell>
          <cell r="AH292">
            <v>0</v>
          </cell>
          <cell r="AI292">
            <v>0</v>
          </cell>
          <cell r="AJ292">
            <v>0</v>
          </cell>
          <cell r="AK292">
            <v>10000</v>
          </cell>
          <cell r="AL292">
            <v>10</v>
          </cell>
          <cell r="AM292">
            <v>10</v>
          </cell>
          <cell r="AN292">
            <v>0</v>
          </cell>
          <cell r="AO292">
            <v>0</v>
          </cell>
          <cell r="AP292">
            <v>0</v>
          </cell>
          <cell r="AQ292">
            <v>1000</v>
          </cell>
          <cell r="AR292">
            <v>1</v>
          </cell>
          <cell r="AS292">
            <v>1</v>
          </cell>
          <cell r="AT292">
            <v>0</v>
          </cell>
          <cell r="AU292">
            <v>0</v>
          </cell>
        </row>
        <row r="293">
          <cell r="D293" t="str">
            <v>F16</v>
          </cell>
          <cell r="E293" t="str">
            <v>Commun EGC PESSAC BIOEMCO</v>
          </cell>
          <cell r="F293">
            <v>0</v>
          </cell>
          <cell r="G293">
            <v>0</v>
          </cell>
          <cell r="H293">
            <v>0</v>
          </cell>
          <cell r="I293">
            <v>0</v>
          </cell>
          <cell r="J293">
            <v>0</v>
          </cell>
          <cell r="K293">
            <v>1450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row>
        <row r="294">
          <cell r="D294" t="str">
            <v>F161</v>
          </cell>
          <cell r="E294" t="str">
            <v>Physique du sol</v>
          </cell>
          <cell r="F294">
            <v>0</v>
          </cell>
          <cell r="G294">
            <v>0</v>
          </cell>
          <cell r="H294">
            <v>0</v>
          </cell>
          <cell r="I294">
            <v>0</v>
          </cell>
          <cell r="J294">
            <v>0</v>
          </cell>
          <cell r="K294">
            <v>55</v>
          </cell>
          <cell r="L294">
            <v>0</v>
          </cell>
          <cell r="M294">
            <v>0</v>
          </cell>
          <cell r="N294">
            <v>0.60000000000000009</v>
          </cell>
          <cell r="O294">
            <v>0.59999990463256836</v>
          </cell>
          <cell r="P294">
            <v>0.59999990463256836</v>
          </cell>
          <cell r="Q294">
            <v>0.60000000000000009</v>
          </cell>
          <cell r="R294">
            <v>0.59999990463256836</v>
          </cell>
          <cell r="S294">
            <v>0.59999990463256836</v>
          </cell>
          <cell r="T294">
            <v>0</v>
          </cell>
          <cell r="U294">
            <v>0</v>
          </cell>
          <cell r="V294">
            <v>0</v>
          </cell>
          <cell r="W294">
            <v>0.60000000000000009</v>
          </cell>
          <cell r="X294">
            <v>0.59999990463256836</v>
          </cell>
          <cell r="Y294">
            <v>0.59999990463256836</v>
          </cell>
          <cell r="Z294">
            <v>4.8</v>
          </cell>
          <cell r="AA294">
            <v>4.7999992370605469</v>
          </cell>
          <cell r="AB294">
            <v>4.7999992370605469</v>
          </cell>
          <cell r="AC294">
            <v>2.4</v>
          </cell>
          <cell r="AD294">
            <v>2.3999996185302734</v>
          </cell>
          <cell r="AE294">
            <v>2.3999996185302734</v>
          </cell>
          <cell r="AF294">
            <v>0</v>
          </cell>
          <cell r="AG294">
            <v>0</v>
          </cell>
          <cell r="AH294">
            <v>0</v>
          </cell>
          <cell r="AI294">
            <v>0</v>
          </cell>
          <cell r="AJ294">
            <v>0</v>
          </cell>
          <cell r="AK294">
            <v>0</v>
          </cell>
          <cell r="AL294">
            <v>0</v>
          </cell>
          <cell r="AM294">
            <v>0</v>
          </cell>
          <cell r="AN294">
            <v>0</v>
          </cell>
          <cell r="AO294">
            <v>0</v>
          </cell>
          <cell r="AP294">
            <v>0</v>
          </cell>
          <cell r="AQ294">
            <v>0</v>
          </cell>
          <cell r="AR294">
            <v>4</v>
          </cell>
          <cell r="AS294">
            <v>4</v>
          </cell>
          <cell r="AT294">
            <v>4</v>
          </cell>
          <cell r="AU294">
            <v>0</v>
          </cell>
        </row>
        <row r="295">
          <cell r="D295" t="str">
            <v>F161.1</v>
          </cell>
          <cell r="E295" t="str">
            <v>Fractionnement granulo - stabilité structure</v>
          </cell>
          <cell r="F295" t="str">
            <v>LAB-03</v>
          </cell>
          <cell r="G295" t="str">
            <v>-</v>
          </cell>
          <cell r="H295" t="str">
            <v>-</v>
          </cell>
          <cell r="I295">
            <v>1</v>
          </cell>
          <cell r="J295">
            <v>20</v>
          </cell>
          <cell r="K295">
            <v>20</v>
          </cell>
          <cell r="L295">
            <v>7</v>
          </cell>
          <cell r="M295">
            <v>10</v>
          </cell>
          <cell r="N295">
            <v>0.2</v>
          </cell>
          <cell r="O295">
            <v>0.19999992847442627</v>
          </cell>
          <cell r="P295">
            <v>10</v>
          </cell>
          <cell r="Q295">
            <v>0.2</v>
          </cell>
          <cell r="R295">
            <v>0.19999992847442627</v>
          </cell>
          <cell r="S295">
            <v>0</v>
          </cell>
          <cell r="T295">
            <v>0</v>
          </cell>
          <cell r="U295">
            <v>0</v>
          </cell>
          <cell r="V295">
            <v>10</v>
          </cell>
          <cell r="W295">
            <v>0.2</v>
          </cell>
          <cell r="X295">
            <v>0.19999992847442627</v>
          </cell>
          <cell r="Y295">
            <v>250</v>
          </cell>
          <cell r="Z295">
            <v>1.8</v>
          </cell>
          <cell r="AA295">
            <v>1.7999992370605469</v>
          </cell>
          <cell r="AB295">
            <v>125</v>
          </cell>
          <cell r="AC295">
            <v>0.9</v>
          </cell>
          <cell r="AD295">
            <v>0.89999961853027344</v>
          </cell>
          <cell r="AE295">
            <v>0</v>
          </cell>
          <cell r="AF295">
            <v>0</v>
          </cell>
          <cell r="AG295">
            <v>0</v>
          </cell>
          <cell r="AH295">
            <v>0</v>
          </cell>
          <cell r="AI295">
            <v>0</v>
          </cell>
          <cell r="AJ295">
            <v>0</v>
          </cell>
          <cell r="AK295">
            <v>0</v>
          </cell>
          <cell r="AL295">
            <v>0</v>
          </cell>
          <cell r="AM295">
            <v>0</v>
          </cell>
          <cell r="AN295">
            <v>0</v>
          </cell>
          <cell r="AO295">
            <v>0</v>
          </cell>
          <cell r="AP295">
            <v>0</v>
          </cell>
          <cell r="AQ295">
            <v>2000</v>
          </cell>
          <cell r="AR295">
            <v>2</v>
          </cell>
          <cell r="AS295">
            <v>2</v>
          </cell>
          <cell r="AT295">
            <v>0</v>
          </cell>
          <cell r="AU295">
            <v>0</v>
          </cell>
        </row>
        <row r="296">
          <cell r="D296" t="str">
            <v>F161.2</v>
          </cell>
          <cell r="E296" t="str">
            <v>Mesures physiques</v>
          </cell>
          <cell r="F296" t="str">
            <v>LAB-03</v>
          </cell>
          <cell r="G296" t="str">
            <v>-</v>
          </cell>
          <cell r="H296" t="str">
            <v>-</v>
          </cell>
          <cell r="I296">
            <v>1</v>
          </cell>
          <cell r="J296">
            <v>35</v>
          </cell>
          <cell r="K296">
            <v>35</v>
          </cell>
          <cell r="L296">
            <v>12</v>
          </cell>
          <cell r="M296">
            <v>10</v>
          </cell>
          <cell r="N296">
            <v>0.4</v>
          </cell>
          <cell r="O296">
            <v>0.39999985694885254</v>
          </cell>
          <cell r="P296">
            <v>10</v>
          </cell>
          <cell r="Q296">
            <v>0.4</v>
          </cell>
          <cell r="R296">
            <v>0.39999985694885254</v>
          </cell>
          <cell r="S296">
            <v>0</v>
          </cell>
          <cell r="T296">
            <v>0</v>
          </cell>
          <cell r="U296">
            <v>0</v>
          </cell>
          <cell r="V296">
            <v>10</v>
          </cell>
          <cell r="W296">
            <v>0.4</v>
          </cell>
          <cell r="X296">
            <v>0.39999985694885254</v>
          </cell>
          <cell r="Y296">
            <v>250</v>
          </cell>
          <cell r="Z296">
            <v>3</v>
          </cell>
          <cell r="AA296">
            <v>3</v>
          </cell>
          <cell r="AB296">
            <v>125</v>
          </cell>
          <cell r="AC296">
            <v>1.5</v>
          </cell>
          <cell r="AD296">
            <v>1.5</v>
          </cell>
          <cell r="AE296">
            <v>0</v>
          </cell>
          <cell r="AF296">
            <v>0</v>
          </cell>
          <cell r="AG296">
            <v>0</v>
          </cell>
          <cell r="AH296">
            <v>0</v>
          </cell>
          <cell r="AI296">
            <v>0</v>
          </cell>
          <cell r="AJ296">
            <v>0</v>
          </cell>
          <cell r="AK296">
            <v>0</v>
          </cell>
          <cell r="AL296">
            <v>0</v>
          </cell>
          <cell r="AM296">
            <v>0</v>
          </cell>
          <cell r="AN296">
            <v>0</v>
          </cell>
          <cell r="AO296">
            <v>0</v>
          </cell>
          <cell r="AP296">
            <v>0</v>
          </cell>
          <cell r="AQ296">
            <v>2000</v>
          </cell>
          <cell r="AR296">
            <v>2</v>
          </cell>
          <cell r="AS296">
            <v>2</v>
          </cell>
          <cell r="AT296">
            <v>0</v>
          </cell>
          <cell r="AU296">
            <v>0</v>
          </cell>
        </row>
        <row r="297">
          <cell r="D297" t="str">
            <v>F162</v>
          </cell>
          <cell r="E297" t="str">
            <v>Rayons X</v>
          </cell>
          <cell r="F297">
            <v>0</v>
          </cell>
          <cell r="G297">
            <v>0</v>
          </cell>
          <cell r="H297">
            <v>0</v>
          </cell>
          <cell r="I297">
            <v>0</v>
          </cell>
          <cell r="J297">
            <v>0</v>
          </cell>
          <cell r="K297">
            <v>125</v>
          </cell>
          <cell r="L297">
            <v>0</v>
          </cell>
          <cell r="M297">
            <v>0</v>
          </cell>
          <cell r="N297">
            <v>1.2</v>
          </cell>
          <cell r="O297">
            <v>1.1999998092651367</v>
          </cell>
          <cell r="P297">
            <v>1.1999998092651367</v>
          </cell>
          <cell r="Q297">
            <v>1.3</v>
          </cell>
          <cell r="R297">
            <v>1.2999992370605469</v>
          </cell>
          <cell r="S297">
            <v>1.2999992370605469</v>
          </cell>
          <cell r="T297">
            <v>0</v>
          </cell>
          <cell r="U297">
            <v>0</v>
          </cell>
          <cell r="V297">
            <v>0</v>
          </cell>
          <cell r="W297">
            <v>1.3</v>
          </cell>
          <cell r="X297">
            <v>1.2999992370605469</v>
          </cell>
          <cell r="Y297">
            <v>1.2999992370605469</v>
          </cell>
          <cell r="Z297">
            <v>2.1</v>
          </cell>
          <cell r="AA297">
            <v>2.0999984741210938</v>
          </cell>
          <cell r="AB297">
            <v>2.0999984741210938</v>
          </cell>
          <cell r="AC297">
            <v>1.2000000000000002</v>
          </cell>
          <cell r="AD297">
            <v>1.1999998092651367</v>
          </cell>
          <cell r="AE297">
            <v>1.1999998092651367</v>
          </cell>
          <cell r="AF297">
            <v>0.5</v>
          </cell>
          <cell r="AG297">
            <v>0.5</v>
          </cell>
          <cell r="AH297">
            <v>0.5</v>
          </cell>
          <cell r="AI297">
            <v>0</v>
          </cell>
          <cell r="AJ297">
            <v>0</v>
          </cell>
          <cell r="AK297">
            <v>0</v>
          </cell>
          <cell r="AL297">
            <v>0</v>
          </cell>
          <cell r="AM297">
            <v>0</v>
          </cell>
          <cell r="AN297">
            <v>0</v>
          </cell>
          <cell r="AO297">
            <v>0</v>
          </cell>
          <cell r="AP297">
            <v>0</v>
          </cell>
          <cell r="AQ297">
            <v>0</v>
          </cell>
          <cell r="AR297">
            <v>8</v>
          </cell>
          <cell r="AS297">
            <v>8</v>
          </cell>
          <cell r="AT297">
            <v>8</v>
          </cell>
          <cell r="AU297">
            <v>0</v>
          </cell>
        </row>
        <row r="298">
          <cell r="D298" t="str">
            <v>F162.1</v>
          </cell>
          <cell r="E298" t="str">
            <v>Imprégnation</v>
          </cell>
          <cell r="F298" t="str">
            <v>IMP-01</v>
          </cell>
          <cell r="G298" t="str">
            <v>-</v>
          </cell>
          <cell r="H298" t="str">
            <v>-</v>
          </cell>
          <cell r="I298">
            <v>1</v>
          </cell>
          <cell r="J298">
            <v>20</v>
          </cell>
          <cell r="K298">
            <v>20</v>
          </cell>
          <cell r="L298">
            <v>1</v>
          </cell>
          <cell r="M298">
            <v>10</v>
          </cell>
          <cell r="N298">
            <v>0.2</v>
          </cell>
          <cell r="O298">
            <v>0.19999992847442627</v>
          </cell>
          <cell r="P298">
            <v>10</v>
          </cell>
          <cell r="Q298">
            <v>0.2</v>
          </cell>
          <cell r="R298">
            <v>0.19999992847442627</v>
          </cell>
          <cell r="S298">
            <v>0</v>
          </cell>
          <cell r="T298">
            <v>0</v>
          </cell>
          <cell r="U298">
            <v>0</v>
          </cell>
          <cell r="V298">
            <v>10</v>
          </cell>
          <cell r="W298">
            <v>0.2</v>
          </cell>
          <cell r="X298">
            <v>0.19999992847442627</v>
          </cell>
          <cell r="Y298">
            <v>250</v>
          </cell>
          <cell r="Z298">
            <v>0.30000000000000004</v>
          </cell>
          <cell r="AA298">
            <v>0.29999995231628418</v>
          </cell>
          <cell r="AB298">
            <v>125</v>
          </cell>
          <cell r="AC298">
            <v>0.2</v>
          </cell>
          <cell r="AD298">
            <v>0.19999992847442627</v>
          </cell>
          <cell r="AE298">
            <v>0</v>
          </cell>
          <cell r="AF298">
            <v>0</v>
          </cell>
          <cell r="AG298">
            <v>0</v>
          </cell>
          <cell r="AH298">
            <v>0</v>
          </cell>
          <cell r="AI298">
            <v>0</v>
          </cell>
          <cell r="AJ298">
            <v>0</v>
          </cell>
          <cell r="AK298">
            <v>0</v>
          </cell>
          <cell r="AL298">
            <v>0</v>
          </cell>
          <cell r="AM298">
            <v>0</v>
          </cell>
          <cell r="AN298">
            <v>0</v>
          </cell>
          <cell r="AO298">
            <v>0</v>
          </cell>
          <cell r="AP298">
            <v>0</v>
          </cell>
          <cell r="AQ298">
            <v>1000</v>
          </cell>
          <cell r="AR298">
            <v>1</v>
          </cell>
          <cell r="AS298">
            <v>1</v>
          </cell>
          <cell r="AT298">
            <v>0</v>
          </cell>
          <cell r="AU298">
            <v>0</v>
          </cell>
        </row>
        <row r="299">
          <cell r="D299" t="str">
            <v>F162.2</v>
          </cell>
          <cell r="E299" t="str">
            <v>Sciage</v>
          </cell>
          <cell r="F299" t="str">
            <v>SCIA-01</v>
          </cell>
          <cell r="G299" t="str">
            <v>-</v>
          </cell>
          <cell r="H299" t="str">
            <v>-</v>
          </cell>
          <cell r="I299">
            <v>1</v>
          </cell>
          <cell r="J299">
            <v>10</v>
          </cell>
          <cell r="K299">
            <v>10</v>
          </cell>
          <cell r="L299">
            <v>1</v>
          </cell>
          <cell r="M299">
            <v>10</v>
          </cell>
          <cell r="N299">
            <v>0.1</v>
          </cell>
          <cell r="O299">
            <v>9.9999964237213135E-2</v>
          </cell>
          <cell r="P299">
            <v>10</v>
          </cell>
          <cell r="Q299">
            <v>0.1</v>
          </cell>
          <cell r="R299">
            <v>9.9999964237213135E-2</v>
          </cell>
          <cell r="S299">
            <v>0</v>
          </cell>
          <cell r="T299">
            <v>0</v>
          </cell>
          <cell r="U299">
            <v>0</v>
          </cell>
          <cell r="V299">
            <v>10</v>
          </cell>
          <cell r="W299">
            <v>0.1</v>
          </cell>
          <cell r="X299">
            <v>9.9999964237213135E-2</v>
          </cell>
          <cell r="Y299">
            <v>125</v>
          </cell>
          <cell r="Z299">
            <v>0.2</v>
          </cell>
          <cell r="AA299">
            <v>0.19999992847442627</v>
          </cell>
          <cell r="AB299">
            <v>50</v>
          </cell>
          <cell r="AC299">
            <v>0.1</v>
          </cell>
          <cell r="AD299">
            <v>9.9999964237213135E-2</v>
          </cell>
          <cell r="AE299">
            <v>0</v>
          </cell>
          <cell r="AF299">
            <v>0</v>
          </cell>
          <cell r="AG299">
            <v>0</v>
          </cell>
          <cell r="AH299">
            <v>0</v>
          </cell>
          <cell r="AI299">
            <v>0</v>
          </cell>
          <cell r="AJ299">
            <v>0</v>
          </cell>
          <cell r="AK299">
            <v>0</v>
          </cell>
          <cell r="AL299">
            <v>0</v>
          </cell>
          <cell r="AM299">
            <v>0</v>
          </cell>
          <cell r="AN299">
            <v>0</v>
          </cell>
          <cell r="AO299">
            <v>0</v>
          </cell>
          <cell r="AP299">
            <v>0</v>
          </cell>
          <cell r="AQ299">
            <v>500</v>
          </cell>
          <cell r="AR299">
            <v>0.5</v>
          </cell>
          <cell r="AS299">
            <v>0.5</v>
          </cell>
          <cell r="AT299">
            <v>0</v>
          </cell>
          <cell r="AU299">
            <v>0</v>
          </cell>
        </row>
        <row r="300">
          <cell r="D300" t="str">
            <v>F162.3</v>
          </cell>
          <cell r="E300" t="str">
            <v>Lames minces</v>
          </cell>
          <cell r="F300" t="str">
            <v>SCIA-01</v>
          </cell>
          <cell r="G300" t="str">
            <v>-</v>
          </cell>
          <cell r="H300" t="str">
            <v>-</v>
          </cell>
          <cell r="I300">
            <v>1</v>
          </cell>
          <cell r="J300">
            <v>20</v>
          </cell>
          <cell r="K300">
            <v>20</v>
          </cell>
          <cell r="L300">
            <v>1</v>
          </cell>
          <cell r="M300">
            <v>10</v>
          </cell>
          <cell r="N300">
            <v>0.2</v>
          </cell>
          <cell r="O300">
            <v>0.19999992847442627</v>
          </cell>
          <cell r="P300">
            <v>10</v>
          </cell>
          <cell r="Q300">
            <v>0.2</v>
          </cell>
          <cell r="R300">
            <v>0.19999992847442627</v>
          </cell>
          <cell r="S300">
            <v>0</v>
          </cell>
          <cell r="T300">
            <v>0</v>
          </cell>
          <cell r="U300">
            <v>0</v>
          </cell>
          <cell r="V300">
            <v>10</v>
          </cell>
          <cell r="W300">
            <v>0.2</v>
          </cell>
          <cell r="X300">
            <v>0.19999992847442627</v>
          </cell>
          <cell r="Y300">
            <v>125</v>
          </cell>
          <cell r="Z300">
            <v>0.2</v>
          </cell>
          <cell r="AA300">
            <v>0.19999992847442627</v>
          </cell>
          <cell r="AB300">
            <v>50</v>
          </cell>
          <cell r="AC300">
            <v>0.1</v>
          </cell>
          <cell r="AD300">
            <v>9.9999964237213135E-2</v>
          </cell>
          <cell r="AE300">
            <v>0</v>
          </cell>
          <cell r="AF300">
            <v>0</v>
          </cell>
          <cell r="AG300">
            <v>0</v>
          </cell>
          <cell r="AH300">
            <v>0</v>
          </cell>
          <cell r="AI300">
            <v>0</v>
          </cell>
          <cell r="AJ300">
            <v>0</v>
          </cell>
          <cell r="AK300">
            <v>0</v>
          </cell>
          <cell r="AL300">
            <v>0</v>
          </cell>
          <cell r="AM300">
            <v>0</v>
          </cell>
          <cell r="AN300">
            <v>0</v>
          </cell>
          <cell r="AO300">
            <v>0</v>
          </cell>
          <cell r="AP300">
            <v>0</v>
          </cell>
          <cell r="AQ300">
            <v>500</v>
          </cell>
          <cell r="AR300">
            <v>0.5</v>
          </cell>
          <cell r="AS300">
            <v>0.5</v>
          </cell>
          <cell r="AT300">
            <v>0</v>
          </cell>
          <cell r="AU300">
            <v>0</v>
          </cell>
        </row>
        <row r="301">
          <cell r="D301" t="str">
            <v>F162.4</v>
          </cell>
          <cell r="E301" t="str">
            <v>Stockage produit, prototype</v>
          </cell>
          <cell r="F301" t="str">
            <v>STC-01b</v>
          </cell>
          <cell r="G301" t="str">
            <v>-</v>
          </cell>
          <cell r="H301" t="str">
            <v>-</v>
          </cell>
          <cell r="I301">
            <v>1</v>
          </cell>
          <cell r="J301">
            <v>15</v>
          </cell>
          <cell r="K301">
            <v>15</v>
          </cell>
          <cell r="L301">
            <v>5</v>
          </cell>
          <cell r="M301">
            <v>5</v>
          </cell>
          <cell r="N301">
            <v>0.1</v>
          </cell>
          <cell r="O301">
            <v>9.9999964237213135E-2</v>
          </cell>
          <cell r="P301">
            <v>10</v>
          </cell>
          <cell r="Q301">
            <v>0.2</v>
          </cell>
          <cell r="R301">
            <v>0.19999992847442627</v>
          </cell>
          <cell r="S301">
            <v>0</v>
          </cell>
          <cell r="T301">
            <v>0</v>
          </cell>
          <cell r="U301">
            <v>0</v>
          </cell>
          <cell r="V301">
            <v>10</v>
          </cell>
          <cell r="W301">
            <v>0.2</v>
          </cell>
          <cell r="X301">
            <v>0.19999992847442627</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row>
        <row r="302">
          <cell r="D302" t="str">
            <v>F162.5</v>
          </cell>
          <cell r="E302" t="str">
            <v>Salle RX imagerie et diffraction</v>
          </cell>
          <cell r="F302" t="str">
            <v>RX-01</v>
          </cell>
          <cell r="G302" t="str">
            <v>-</v>
          </cell>
          <cell r="H302" t="str">
            <v>-</v>
          </cell>
          <cell r="I302">
            <v>1</v>
          </cell>
          <cell r="J302">
            <v>30</v>
          </cell>
          <cell r="K302">
            <v>30</v>
          </cell>
          <cell r="L302">
            <v>1</v>
          </cell>
          <cell r="M302">
            <v>10</v>
          </cell>
          <cell r="N302">
            <v>0.3</v>
          </cell>
          <cell r="O302">
            <v>0.29999995231628418</v>
          </cell>
          <cell r="P302">
            <v>10</v>
          </cell>
          <cell r="Q302">
            <v>0.3</v>
          </cell>
          <cell r="R302">
            <v>0.29999995231628418</v>
          </cell>
          <cell r="S302">
            <v>0</v>
          </cell>
          <cell r="T302">
            <v>0</v>
          </cell>
          <cell r="U302">
            <v>0</v>
          </cell>
          <cell r="V302">
            <v>10</v>
          </cell>
          <cell r="W302">
            <v>0.3</v>
          </cell>
          <cell r="X302">
            <v>0.29999995231628418</v>
          </cell>
          <cell r="Y302">
            <v>250</v>
          </cell>
          <cell r="Z302">
            <v>0.30000000000000004</v>
          </cell>
          <cell r="AA302">
            <v>0.29999995231628418</v>
          </cell>
          <cell r="AB302">
            <v>125</v>
          </cell>
          <cell r="AC302">
            <v>0.2</v>
          </cell>
          <cell r="AD302">
            <v>0.19999992847442627</v>
          </cell>
          <cell r="AE302">
            <v>500</v>
          </cell>
          <cell r="AF302">
            <v>0.5</v>
          </cell>
          <cell r="AG302">
            <v>0.5</v>
          </cell>
          <cell r="AH302">
            <v>0</v>
          </cell>
          <cell r="AI302">
            <v>0</v>
          </cell>
          <cell r="AJ302">
            <v>0</v>
          </cell>
          <cell r="AK302">
            <v>0</v>
          </cell>
          <cell r="AL302">
            <v>0</v>
          </cell>
          <cell r="AM302">
            <v>0</v>
          </cell>
          <cell r="AN302">
            <v>0</v>
          </cell>
          <cell r="AO302">
            <v>0</v>
          </cell>
          <cell r="AP302">
            <v>0</v>
          </cell>
          <cell r="AQ302">
            <v>5000</v>
          </cell>
          <cell r="AR302">
            <v>5</v>
          </cell>
          <cell r="AS302">
            <v>5</v>
          </cell>
          <cell r="AT302">
            <v>0</v>
          </cell>
          <cell r="AU302">
            <v>0</v>
          </cell>
        </row>
        <row r="303">
          <cell r="D303" t="str">
            <v>F162.6</v>
          </cell>
          <cell r="E303" t="str">
            <v>Laboratoire photos</v>
          </cell>
          <cell r="F303" t="str">
            <v>IMG-02</v>
          </cell>
          <cell r="G303" t="str">
            <v>-</v>
          </cell>
          <cell r="H303" t="str">
            <v>-</v>
          </cell>
          <cell r="I303">
            <v>1</v>
          </cell>
          <cell r="J303">
            <v>10</v>
          </cell>
          <cell r="K303">
            <v>10</v>
          </cell>
          <cell r="L303">
            <v>1</v>
          </cell>
          <cell r="M303">
            <v>10</v>
          </cell>
          <cell r="N303">
            <v>0.1</v>
          </cell>
          <cell r="O303">
            <v>9.9999964237213135E-2</v>
          </cell>
          <cell r="P303">
            <v>10</v>
          </cell>
          <cell r="Q303">
            <v>0.1</v>
          </cell>
          <cell r="R303">
            <v>9.9999964237213135E-2</v>
          </cell>
          <cell r="S303">
            <v>0</v>
          </cell>
          <cell r="T303">
            <v>0</v>
          </cell>
          <cell r="U303">
            <v>0</v>
          </cell>
          <cell r="V303">
            <v>10</v>
          </cell>
          <cell r="W303">
            <v>0.1</v>
          </cell>
          <cell r="X303">
            <v>9.9999964237213135E-2</v>
          </cell>
          <cell r="Y303">
            <v>250</v>
          </cell>
          <cell r="Z303">
            <v>0.30000000000000004</v>
          </cell>
          <cell r="AA303">
            <v>0.29999995231628418</v>
          </cell>
          <cell r="AB303">
            <v>125</v>
          </cell>
          <cell r="AC303">
            <v>0.2</v>
          </cell>
          <cell r="AD303">
            <v>0.19999992847442627</v>
          </cell>
          <cell r="AE303">
            <v>0</v>
          </cell>
          <cell r="AF303">
            <v>0</v>
          </cell>
          <cell r="AG303">
            <v>0</v>
          </cell>
          <cell r="AH303">
            <v>0</v>
          </cell>
          <cell r="AI303">
            <v>0</v>
          </cell>
          <cell r="AJ303">
            <v>0</v>
          </cell>
          <cell r="AK303">
            <v>0</v>
          </cell>
          <cell r="AL303">
            <v>0</v>
          </cell>
          <cell r="AM303">
            <v>0</v>
          </cell>
          <cell r="AN303">
            <v>0</v>
          </cell>
          <cell r="AO303">
            <v>0</v>
          </cell>
          <cell r="AP303">
            <v>0</v>
          </cell>
          <cell r="AQ303">
            <v>1000</v>
          </cell>
          <cell r="AR303">
            <v>1</v>
          </cell>
          <cell r="AS303">
            <v>1</v>
          </cell>
          <cell r="AT303">
            <v>0</v>
          </cell>
          <cell r="AU303">
            <v>0</v>
          </cell>
        </row>
        <row r="304">
          <cell r="D304" t="str">
            <v>F162.7</v>
          </cell>
          <cell r="E304" t="str">
            <v xml:space="preserve">Salle microscope </v>
          </cell>
          <cell r="F304" t="str">
            <v>MIC-04</v>
          </cell>
          <cell r="G304" t="str">
            <v>-</v>
          </cell>
          <cell r="H304" t="str">
            <v>-</v>
          </cell>
          <cell r="I304">
            <v>1</v>
          </cell>
          <cell r="J304">
            <v>20</v>
          </cell>
          <cell r="K304">
            <v>20</v>
          </cell>
          <cell r="L304">
            <v>3</v>
          </cell>
          <cell r="M304">
            <v>10</v>
          </cell>
          <cell r="N304">
            <v>0.2</v>
          </cell>
          <cell r="O304">
            <v>0.19999992847442627</v>
          </cell>
          <cell r="P304">
            <v>10</v>
          </cell>
          <cell r="Q304">
            <v>0.2</v>
          </cell>
          <cell r="R304">
            <v>0.19999992847442627</v>
          </cell>
          <cell r="S304">
            <v>0</v>
          </cell>
          <cell r="T304">
            <v>0</v>
          </cell>
          <cell r="U304">
            <v>0</v>
          </cell>
          <cell r="V304">
            <v>10</v>
          </cell>
          <cell r="W304">
            <v>0.2</v>
          </cell>
          <cell r="X304">
            <v>0.19999992847442627</v>
          </cell>
          <cell r="Y304">
            <v>250</v>
          </cell>
          <cell r="Z304">
            <v>0.79999999999999993</v>
          </cell>
          <cell r="AA304">
            <v>0.79999971389770508</v>
          </cell>
          <cell r="AB304">
            <v>125</v>
          </cell>
          <cell r="AC304">
            <v>0.4</v>
          </cell>
          <cell r="AD304">
            <v>0.39999985694885254</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row>
        <row r="305">
          <cell r="D305" t="str">
            <v>F163</v>
          </cell>
          <cell r="E305" t="str">
            <v>Logistique Biologie</v>
          </cell>
          <cell r="F305">
            <v>0</v>
          </cell>
          <cell r="G305">
            <v>0</v>
          </cell>
          <cell r="H305">
            <v>0</v>
          </cell>
          <cell r="I305">
            <v>0</v>
          </cell>
          <cell r="J305">
            <v>0</v>
          </cell>
          <cell r="K305">
            <v>95</v>
          </cell>
          <cell r="L305">
            <v>0</v>
          </cell>
          <cell r="M305">
            <v>0</v>
          </cell>
          <cell r="N305">
            <v>0.8</v>
          </cell>
          <cell r="O305">
            <v>0.79999971389770508</v>
          </cell>
          <cell r="P305">
            <v>0.79999971389770508</v>
          </cell>
          <cell r="Q305">
            <v>1</v>
          </cell>
          <cell r="R305">
            <v>1</v>
          </cell>
          <cell r="S305">
            <v>1</v>
          </cell>
          <cell r="T305">
            <v>0</v>
          </cell>
          <cell r="U305">
            <v>0</v>
          </cell>
          <cell r="V305">
            <v>0</v>
          </cell>
          <cell r="W305">
            <v>1</v>
          </cell>
          <cell r="X305">
            <v>1</v>
          </cell>
          <cell r="Y305">
            <v>1</v>
          </cell>
          <cell r="Z305">
            <v>0.79999999999999993</v>
          </cell>
          <cell r="AA305">
            <v>0.79999971389770508</v>
          </cell>
          <cell r="AB305">
            <v>0.79999971389770508</v>
          </cell>
          <cell r="AC305">
            <v>0.4</v>
          </cell>
          <cell r="AD305">
            <v>0.39999985694885254</v>
          </cell>
          <cell r="AE305">
            <v>0.39999985694885254</v>
          </cell>
          <cell r="AF305">
            <v>0</v>
          </cell>
          <cell r="AG305">
            <v>0</v>
          </cell>
          <cell r="AH305">
            <v>0</v>
          </cell>
          <cell r="AI305">
            <v>0</v>
          </cell>
          <cell r="AJ305">
            <v>0</v>
          </cell>
          <cell r="AK305">
            <v>0</v>
          </cell>
          <cell r="AL305">
            <v>30</v>
          </cell>
          <cell r="AM305">
            <v>30</v>
          </cell>
          <cell r="AN305">
            <v>30</v>
          </cell>
          <cell r="AO305">
            <v>0</v>
          </cell>
          <cell r="AP305">
            <v>0</v>
          </cell>
          <cell r="AQ305">
            <v>0</v>
          </cell>
          <cell r="AR305">
            <v>9</v>
          </cell>
          <cell r="AS305">
            <v>9</v>
          </cell>
          <cell r="AT305">
            <v>9</v>
          </cell>
          <cell r="AU305">
            <v>0</v>
          </cell>
        </row>
        <row r="306">
          <cell r="D306" t="str">
            <v>F163.1</v>
          </cell>
          <cell r="E306" t="str">
            <v>Chambre froide 4°C</v>
          </cell>
          <cell r="F306" t="str">
            <v>STC-04</v>
          </cell>
          <cell r="G306" t="str">
            <v>-</v>
          </cell>
          <cell r="H306" t="str">
            <v>-</v>
          </cell>
          <cell r="I306">
            <v>1</v>
          </cell>
          <cell r="J306">
            <v>10</v>
          </cell>
          <cell r="K306">
            <v>10</v>
          </cell>
          <cell r="L306">
            <v>0</v>
          </cell>
          <cell r="M306">
            <v>5</v>
          </cell>
          <cell r="N306">
            <v>0.1</v>
          </cell>
          <cell r="O306">
            <v>9.9999964237213135E-2</v>
          </cell>
          <cell r="P306">
            <v>10</v>
          </cell>
          <cell r="Q306">
            <v>0.1</v>
          </cell>
          <cell r="R306">
            <v>9.9999964237213135E-2</v>
          </cell>
          <cell r="S306">
            <v>0</v>
          </cell>
          <cell r="T306">
            <v>0</v>
          </cell>
          <cell r="U306">
            <v>0</v>
          </cell>
          <cell r="V306">
            <v>10</v>
          </cell>
          <cell r="W306">
            <v>0.1</v>
          </cell>
          <cell r="X306">
            <v>9.9999964237213135E-2</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3000</v>
          </cell>
          <cell r="AR306">
            <v>3</v>
          </cell>
          <cell r="AS306">
            <v>3</v>
          </cell>
          <cell r="AT306">
            <v>0</v>
          </cell>
          <cell r="AU306">
            <v>0</v>
          </cell>
        </row>
        <row r="307">
          <cell r="D307" t="str">
            <v>F163.2</v>
          </cell>
          <cell r="E307" t="str">
            <v>Salle balances</v>
          </cell>
          <cell r="F307" t="str">
            <v>LAB-02</v>
          </cell>
          <cell r="G307" t="str">
            <v>-</v>
          </cell>
          <cell r="H307" t="str">
            <v>-</v>
          </cell>
          <cell r="I307">
            <v>1</v>
          </cell>
          <cell r="J307">
            <v>10</v>
          </cell>
          <cell r="K307">
            <v>10</v>
          </cell>
          <cell r="L307">
            <v>3</v>
          </cell>
          <cell r="M307">
            <v>10</v>
          </cell>
          <cell r="N307">
            <v>0.1</v>
          </cell>
          <cell r="O307">
            <v>9.9999964237213135E-2</v>
          </cell>
          <cell r="P307">
            <v>10</v>
          </cell>
          <cell r="Q307">
            <v>0.1</v>
          </cell>
          <cell r="R307">
            <v>9.9999964237213135E-2</v>
          </cell>
          <cell r="S307">
            <v>0</v>
          </cell>
          <cell r="T307">
            <v>0</v>
          </cell>
          <cell r="U307">
            <v>0</v>
          </cell>
          <cell r="V307">
            <v>10</v>
          </cell>
          <cell r="W307">
            <v>0.1</v>
          </cell>
          <cell r="X307">
            <v>9.9999964237213135E-2</v>
          </cell>
          <cell r="Y307">
            <v>250</v>
          </cell>
          <cell r="Z307">
            <v>0.79999999999999993</v>
          </cell>
          <cell r="AA307">
            <v>0.79999971389770508</v>
          </cell>
          <cell r="AB307">
            <v>125</v>
          </cell>
          <cell r="AC307">
            <v>0.4</v>
          </cell>
          <cell r="AD307">
            <v>0.39999985694885254</v>
          </cell>
          <cell r="AE307">
            <v>0</v>
          </cell>
          <cell r="AF307">
            <v>0</v>
          </cell>
          <cell r="AG307">
            <v>0</v>
          </cell>
          <cell r="AH307">
            <v>0</v>
          </cell>
          <cell r="AI307">
            <v>0</v>
          </cell>
          <cell r="AJ307">
            <v>0</v>
          </cell>
          <cell r="AK307">
            <v>20000</v>
          </cell>
          <cell r="AL307">
            <v>20</v>
          </cell>
          <cell r="AM307">
            <v>20</v>
          </cell>
          <cell r="AN307">
            <v>0</v>
          </cell>
          <cell r="AO307">
            <v>0</v>
          </cell>
          <cell r="AP307">
            <v>0</v>
          </cell>
          <cell r="AQ307">
            <v>4000</v>
          </cell>
          <cell r="AR307">
            <v>4</v>
          </cell>
          <cell r="AS307">
            <v>4</v>
          </cell>
          <cell r="AT307">
            <v>0</v>
          </cell>
          <cell r="AU307">
            <v>0</v>
          </cell>
        </row>
        <row r="308">
          <cell r="D308" t="str">
            <v>F163.3</v>
          </cell>
          <cell r="E308" t="str">
            <v>Stockage produits et réactifs</v>
          </cell>
          <cell r="F308" t="str">
            <v>STC-02.1</v>
          </cell>
          <cell r="G308" t="str">
            <v>-</v>
          </cell>
          <cell r="H308" t="str">
            <v>-</v>
          </cell>
          <cell r="I308">
            <v>1</v>
          </cell>
          <cell r="J308">
            <v>20</v>
          </cell>
          <cell r="K308">
            <v>20</v>
          </cell>
          <cell r="L308">
            <v>20</v>
          </cell>
          <cell r="M308">
            <v>5</v>
          </cell>
          <cell r="N308">
            <v>0.1</v>
          </cell>
          <cell r="O308">
            <v>9.9999964237213135E-2</v>
          </cell>
          <cell r="P308">
            <v>10</v>
          </cell>
          <cell r="Q308">
            <v>0.2</v>
          </cell>
          <cell r="R308">
            <v>0.19999992847442627</v>
          </cell>
          <cell r="S308">
            <v>0</v>
          </cell>
          <cell r="T308">
            <v>0</v>
          </cell>
          <cell r="U308">
            <v>0</v>
          </cell>
          <cell r="V308">
            <v>10</v>
          </cell>
          <cell r="W308">
            <v>0.2</v>
          </cell>
          <cell r="X308">
            <v>0.19999992847442627</v>
          </cell>
          <cell r="Y308">
            <v>250</v>
          </cell>
          <cell r="Z308">
            <v>0</v>
          </cell>
          <cell r="AA308">
            <v>0</v>
          </cell>
          <cell r="AB308">
            <v>125</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2000</v>
          </cell>
          <cell r="AR308">
            <v>2</v>
          </cell>
          <cell r="AS308">
            <v>2</v>
          </cell>
          <cell r="AT308">
            <v>0</v>
          </cell>
          <cell r="AU308">
            <v>0</v>
          </cell>
        </row>
        <row r="309">
          <cell r="D309" t="str">
            <v>F163.4</v>
          </cell>
          <cell r="E309" t="str">
            <v>Stockage consommables Biologie - Ecologie</v>
          </cell>
          <cell r="F309" t="str">
            <v>STC-01b</v>
          </cell>
          <cell r="G309" t="str">
            <v>-</v>
          </cell>
          <cell r="H309" t="str">
            <v>-</v>
          </cell>
          <cell r="I309">
            <v>1</v>
          </cell>
          <cell r="J309">
            <v>20</v>
          </cell>
          <cell r="K309">
            <v>20</v>
          </cell>
          <cell r="L309">
            <v>7</v>
          </cell>
          <cell r="M309">
            <v>5</v>
          </cell>
          <cell r="N309">
            <v>0.1</v>
          </cell>
          <cell r="O309">
            <v>9.9999964237213135E-2</v>
          </cell>
          <cell r="P309">
            <v>10</v>
          </cell>
          <cell r="Q309">
            <v>0.2</v>
          </cell>
          <cell r="R309">
            <v>0.19999992847442627</v>
          </cell>
          <cell r="S309">
            <v>0</v>
          </cell>
          <cell r="T309">
            <v>0</v>
          </cell>
          <cell r="U309">
            <v>0</v>
          </cell>
          <cell r="V309">
            <v>10</v>
          </cell>
          <cell r="W309">
            <v>0.2</v>
          </cell>
          <cell r="X309">
            <v>0.19999992847442627</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row>
        <row r="310">
          <cell r="D310" t="str">
            <v>F163.5</v>
          </cell>
          <cell r="E310" t="str">
            <v>Laverie - autoclave</v>
          </cell>
          <cell r="F310" t="str">
            <v>LAV-02</v>
          </cell>
          <cell r="G310" t="str">
            <v>-</v>
          </cell>
          <cell r="H310" t="str">
            <v>-</v>
          </cell>
          <cell r="I310">
            <v>1</v>
          </cell>
          <cell r="J310">
            <v>35</v>
          </cell>
          <cell r="K310">
            <v>35</v>
          </cell>
          <cell r="L310">
            <v>0</v>
          </cell>
          <cell r="M310">
            <v>10</v>
          </cell>
          <cell r="N310">
            <v>0.4</v>
          </cell>
          <cell r="O310">
            <v>0.39999985694885254</v>
          </cell>
          <cell r="P310">
            <v>10</v>
          </cell>
          <cell r="Q310">
            <v>0.4</v>
          </cell>
          <cell r="R310">
            <v>0.39999985694885254</v>
          </cell>
          <cell r="S310">
            <v>0</v>
          </cell>
          <cell r="T310">
            <v>0</v>
          </cell>
          <cell r="U310">
            <v>0</v>
          </cell>
          <cell r="V310">
            <v>10</v>
          </cell>
          <cell r="W310">
            <v>0.4</v>
          </cell>
          <cell r="X310">
            <v>0.39999985694885254</v>
          </cell>
          <cell r="Y310">
            <v>0</v>
          </cell>
          <cell r="Z310">
            <v>0</v>
          </cell>
          <cell r="AA310">
            <v>0</v>
          </cell>
          <cell r="AB310">
            <v>0</v>
          </cell>
          <cell r="AC310">
            <v>0</v>
          </cell>
          <cell r="AD310">
            <v>0</v>
          </cell>
          <cell r="AE310">
            <v>0</v>
          </cell>
          <cell r="AF310">
            <v>0</v>
          </cell>
          <cell r="AG310">
            <v>0</v>
          </cell>
          <cell r="AH310">
            <v>0</v>
          </cell>
          <cell r="AI310">
            <v>0</v>
          </cell>
          <cell r="AJ310">
            <v>0</v>
          </cell>
          <cell r="AK310">
            <v>10000</v>
          </cell>
          <cell r="AL310">
            <v>10</v>
          </cell>
          <cell r="AM310">
            <v>10</v>
          </cell>
          <cell r="AN310">
            <v>0</v>
          </cell>
          <cell r="AO310">
            <v>0</v>
          </cell>
          <cell r="AP310">
            <v>0</v>
          </cell>
          <cell r="AQ310">
            <v>0</v>
          </cell>
          <cell r="AR310">
            <v>0</v>
          </cell>
          <cell r="AS310">
            <v>0</v>
          </cell>
          <cell r="AT310">
            <v>0</v>
          </cell>
          <cell r="AU310">
            <v>0</v>
          </cell>
        </row>
        <row r="311">
          <cell r="D311" t="str">
            <v>F164</v>
          </cell>
          <cell r="E311" t="str">
            <v>Plateau d'expérimentation microcosmes - colonne de sol - 
préparation végétaux</v>
          </cell>
          <cell r="F311">
            <v>0</v>
          </cell>
          <cell r="G311">
            <v>0</v>
          </cell>
          <cell r="H311">
            <v>0</v>
          </cell>
          <cell r="I311">
            <v>0</v>
          </cell>
          <cell r="J311">
            <v>0</v>
          </cell>
          <cell r="K311">
            <v>130</v>
          </cell>
          <cell r="L311">
            <v>0</v>
          </cell>
          <cell r="M311">
            <v>0</v>
          </cell>
          <cell r="N311">
            <v>1.4</v>
          </cell>
          <cell r="O311">
            <v>1.3999996185302734</v>
          </cell>
          <cell r="P311">
            <v>1.3999996185302734</v>
          </cell>
          <cell r="Q311">
            <v>1.2</v>
          </cell>
          <cell r="R311">
            <v>1.1999998092651367</v>
          </cell>
          <cell r="S311">
            <v>1.1999998092651367</v>
          </cell>
          <cell r="T311">
            <v>0</v>
          </cell>
          <cell r="U311">
            <v>0</v>
          </cell>
          <cell r="V311">
            <v>0</v>
          </cell>
          <cell r="W311">
            <v>1.4</v>
          </cell>
          <cell r="X311">
            <v>1.3999996185302734</v>
          </cell>
          <cell r="Y311">
            <v>1.3999996185302734</v>
          </cell>
          <cell r="Z311">
            <v>7.6</v>
          </cell>
          <cell r="AA311">
            <v>7.5999984741210938</v>
          </cell>
          <cell r="AB311">
            <v>7.5999984741210938</v>
          </cell>
          <cell r="AC311">
            <v>3.9</v>
          </cell>
          <cell r="AD311">
            <v>3.8999996185302734</v>
          </cell>
          <cell r="AE311">
            <v>3.8999996185302734</v>
          </cell>
          <cell r="AF311">
            <v>0.3</v>
          </cell>
          <cell r="AG311">
            <v>0.29999995231628418</v>
          </cell>
          <cell r="AH311">
            <v>0.29999995231628418</v>
          </cell>
          <cell r="AI311">
            <v>0</v>
          </cell>
          <cell r="AJ311">
            <v>0</v>
          </cell>
          <cell r="AK311">
            <v>0</v>
          </cell>
          <cell r="AL311">
            <v>100</v>
          </cell>
          <cell r="AM311">
            <v>100</v>
          </cell>
          <cell r="AN311">
            <v>100</v>
          </cell>
          <cell r="AO311">
            <v>0</v>
          </cell>
          <cell r="AP311">
            <v>0</v>
          </cell>
          <cell r="AQ311">
            <v>0</v>
          </cell>
          <cell r="AR311">
            <v>20</v>
          </cell>
          <cell r="AS311">
            <v>20</v>
          </cell>
          <cell r="AT311">
            <v>20</v>
          </cell>
          <cell r="AU311">
            <v>1.5</v>
          </cell>
        </row>
        <row r="312">
          <cell r="D312" t="str">
            <v>F164.1</v>
          </cell>
          <cell r="E312" t="str">
            <v>Salle préparation des incubations cosmes - sol</v>
          </cell>
          <cell r="F312" t="str">
            <v>LAB-02</v>
          </cell>
          <cell r="G312" t="str">
            <v>-</v>
          </cell>
          <cell r="H312" t="str">
            <v>-</v>
          </cell>
          <cell r="I312">
            <v>1</v>
          </cell>
          <cell r="J312">
            <v>30</v>
          </cell>
          <cell r="K312">
            <v>30</v>
          </cell>
          <cell r="L312">
            <v>10</v>
          </cell>
          <cell r="M312">
            <v>10</v>
          </cell>
          <cell r="N312">
            <v>0.3</v>
          </cell>
          <cell r="O312">
            <v>0.29999995231628418</v>
          </cell>
          <cell r="P312">
            <v>10</v>
          </cell>
          <cell r="Q312">
            <v>0.3</v>
          </cell>
          <cell r="R312">
            <v>0.29999995231628418</v>
          </cell>
          <cell r="S312">
            <v>0</v>
          </cell>
          <cell r="T312">
            <v>0</v>
          </cell>
          <cell r="U312">
            <v>0</v>
          </cell>
          <cell r="V312">
            <v>10</v>
          </cell>
          <cell r="W312">
            <v>0.3</v>
          </cell>
          <cell r="X312">
            <v>0.29999995231628418</v>
          </cell>
          <cell r="Y312">
            <v>250</v>
          </cell>
          <cell r="Z312">
            <v>2.5</v>
          </cell>
          <cell r="AA312">
            <v>2.5</v>
          </cell>
          <cell r="AB312">
            <v>125</v>
          </cell>
          <cell r="AC312">
            <v>1.3</v>
          </cell>
          <cell r="AD312">
            <v>1.2999992370605469</v>
          </cell>
          <cell r="AE312">
            <v>0</v>
          </cell>
          <cell r="AF312">
            <v>0</v>
          </cell>
          <cell r="AG312">
            <v>0</v>
          </cell>
          <cell r="AH312">
            <v>0</v>
          </cell>
          <cell r="AI312">
            <v>0</v>
          </cell>
          <cell r="AJ312">
            <v>0</v>
          </cell>
          <cell r="AK312">
            <v>20000</v>
          </cell>
          <cell r="AL312">
            <v>20</v>
          </cell>
          <cell r="AM312">
            <v>20</v>
          </cell>
          <cell r="AN312">
            <v>0</v>
          </cell>
          <cell r="AO312">
            <v>0</v>
          </cell>
          <cell r="AP312">
            <v>0</v>
          </cell>
          <cell r="AQ312">
            <v>4000</v>
          </cell>
          <cell r="AR312">
            <v>4</v>
          </cell>
          <cell r="AS312">
            <v>4</v>
          </cell>
          <cell r="AT312">
            <v>0</v>
          </cell>
          <cell r="AU312">
            <v>0</v>
          </cell>
        </row>
        <row r="313">
          <cell r="D313" t="str">
            <v>F164.2</v>
          </cell>
          <cell r="E313" t="str">
            <v>Microbiologie "isolement et ensemencement cosmes" - sol</v>
          </cell>
          <cell r="F313" t="str">
            <v>LAB-02</v>
          </cell>
          <cell r="G313" t="str">
            <v>-</v>
          </cell>
          <cell r="H313" t="str">
            <v>-</v>
          </cell>
          <cell r="I313">
            <v>1</v>
          </cell>
          <cell r="J313">
            <v>20</v>
          </cell>
          <cell r="K313">
            <v>20</v>
          </cell>
          <cell r="L313">
            <v>0</v>
          </cell>
          <cell r="M313">
            <v>10</v>
          </cell>
          <cell r="N313">
            <v>0.2</v>
          </cell>
          <cell r="O313">
            <v>0.19999992847442627</v>
          </cell>
          <cell r="P313">
            <v>10</v>
          </cell>
          <cell r="Q313">
            <v>0.2</v>
          </cell>
          <cell r="R313">
            <v>0.19999992847442627</v>
          </cell>
          <cell r="S313">
            <v>0</v>
          </cell>
          <cell r="T313">
            <v>0</v>
          </cell>
          <cell r="U313">
            <v>0</v>
          </cell>
          <cell r="V313">
            <v>10</v>
          </cell>
          <cell r="W313">
            <v>0.2</v>
          </cell>
          <cell r="X313">
            <v>0.19999992847442627</v>
          </cell>
          <cell r="Y313">
            <v>250</v>
          </cell>
          <cell r="Z313">
            <v>0</v>
          </cell>
          <cell r="AA313">
            <v>0</v>
          </cell>
          <cell r="AB313">
            <v>125</v>
          </cell>
          <cell r="AC313">
            <v>0</v>
          </cell>
          <cell r="AD313">
            <v>0</v>
          </cell>
          <cell r="AE313">
            <v>0</v>
          </cell>
          <cell r="AF313">
            <v>0</v>
          </cell>
          <cell r="AG313">
            <v>0</v>
          </cell>
          <cell r="AH313">
            <v>0</v>
          </cell>
          <cell r="AI313">
            <v>0</v>
          </cell>
          <cell r="AJ313">
            <v>0</v>
          </cell>
          <cell r="AK313">
            <v>20000</v>
          </cell>
          <cell r="AL313">
            <v>20</v>
          </cell>
          <cell r="AM313">
            <v>20</v>
          </cell>
          <cell r="AN313">
            <v>0</v>
          </cell>
          <cell r="AO313">
            <v>0</v>
          </cell>
          <cell r="AP313">
            <v>0</v>
          </cell>
          <cell r="AQ313">
            <v>4000</v>
          </cell>
          <cell r="AR313">
            <v>4</v>
          </cell>
          <cell r="AS313">
            <v>4</v>
          </cell>
          <cell r="AT313">
            <v>0</v>
          </cell>
          <cell r="AU313">
            <v>0</v>
          </cell>
        </row>
        <row r="314">
          <cell r="D314" t="str">
            <v>F164.3</v>
          </cell>
          <cell r="E314" t="str">
            <v>Salles incubateurs - étuves - extraction sol</v>
          </cell>
          <cell r="F314" t="str">
            <v>LAB-02</v>
          </cell>
          <cell r="G314" t="str">
            <v>-</v>
          </cell>
          <cell r="H314" t="str">
            <v>-</v>
          </cell>
          <cell r="I314">
            <v>1</v>
          </cell>
          <cell r="J314">
            <v>25</v>
          </cell>
          <cell r="K314">
            <v>25</v>
          </cell>
          <cell r="L314">
            <v>8</v>
          </cell>
          <cell r="M314">
            <v>10</v>
          </cell>
          <cell r="N314">
            <v>0.30000000000000004</v>
          </cell>
          <cell r="O314">
            <v>0.29999995231628418</v>
          </cell>
          <cell r="P314">
            <v>10</v>
          </cell>
          <cell r="Q314">
            <v>0.30000000000000004</v>
          </cell>
          <cell r="R314">
            <v>0.29999995231628418</v>
          </cell>
          <cell r="S314">
            <v>0</v>
          </cell>
          <cell r="T314">
            <v>0</v>
          </cell>
          <cell r="U314">
            <v>0</v>
          </cell>
          <cell r="V314">
            <v>10</v>
          </cell>
          <cell r="W314">
            <v>0.30000000000000004</v>
          </cell>
          <cell r="X314">
            <v>0.29999995231628418</v>
          </cell>
          <cell r="Y314">
            <v>250</v>
          </cell>
          <cell r="Z314">
            <v>2</v>
          </cell>
          <cell r="AA314">
            <v>2</v>
          </cell>
          <cell r="AB314">
            <v>125</v>
          </cell>
          <cell r="AC314">
            <v>1</v>
          </cell>
          <cell r="AD314">
            <v>1</v>
          </cell>
          <cell r="AE314">
            <v>0</v>
          </cell>
          <cell r="AF314">
            <v>0</v>
          </cell>
          <cell r="AG314">
            <v>0</v>
          </cell>
          <cell r="AH314">
            <v>0</v>
          </cell>
          <cell r="AI314">
            <v>0</v>
          </cell>
          <cell r="AJ314">
            <v>0</v>
          </cell>
          <cell r="AK314">
            <v>20000</v>
          </cell>
          <cell r="AL314">
            <v>20</v>
          </cell>
          <cell r="AM314">
            <v>20</v>
          </cell>
          <cell r="AN314">
            <v>0</v>
          </cell>
          <cell r="AO314">
            <v>0</v>
          </cell>
          <cell r="AP314">
            <v>0</v>
          </cell>
          <cell r="AQ314">
            <v>4000</v>
          </cell>
          <cell r="AR314">
            <v>4</v>
          </cell>
          <cell r="AS314">
            <v>4</v>
          </cell>
          <cell r="AT314">
            <v>0</v>
          </cell>
          <cell r="AU314">
            <v>0</v>
          </cell>
        </row>
        <row r="315">
          <cell r="D315" t="str">
            <v>F164.4</v>
          </cell>
          <cell r="E315" t="str">
            <v>Extraction sol, PRO, boue, ISB - sol</v>
          </cell>
          <cell r="F315" t="str">
            <v>LAB-02</v>
          </cell>
          <cell r="G315" t="str">
            <v>-</v>
          </cell>
          <cell r="H315" t="str">
            <v>-</v>
          </cell>
          <cell r="I315">
            <v>1</v>
          </cell>
          <cell r="J315">
            <v>15</v>
          </cell>
          <cell r="K315">
            <v>15</v>
          </cell>
          <cell r="L315">
            <v>5</v>
          </cell>
          <cell r="M315">
            <v>10</v>
          </cell>
          <cell r="N315">
            <v>0.2</v>
          </cell>
          <cell r="O315">
            <v>0.19999992847442627</v>
          </cell>
          <cell r="P315">
            <v>10</v>
          </cell>
          <cell r="Q315">
            <v>0.2</v>
          </cell>
          <cell r="R315">
            <v>0.19999992847442627</v>
          </cell>
          <cell r="S315">
            <v>0</v>
          </cell>
          <cell r="T315">
            <v>0</v>
          </cell>
          <cell r="U315">
            <v>0</v>
          </cell>
          <cell r="V315">
            <v>10</v>
          </cell>
          <cell r="W315">
            <v>0.2</v>
          </cell>
          <cell r="X315">
            <v>0.19999992847442627</v>
          </cell>
          <cell r="Y315">
            <v>250</v>
          </cell>
          <cell r="Z315">
            <v>1.3</v>
          </cell>
          <cell r="AA315">
            <v>1.2999992370605469</v>
          </cell>
          <cell r="AB315">
            <v>125</v>
          </cell>
          <cell r="AC315">
            <v>0.7</v>
          </cell>
          <cell r="AD315">
            <v>0.69999980926513672</v>
          </cell>
          <cell r="AE315">
            <v>0</v>
          </cell>
          <cell r="AF315">
            <v>0</v>
          </cell>
          <cell r="AG315">
            <v>0</v>
          </cell>
          <cell r="AH315">
            <v>0</v>
          </cell>
          <cell r="AI315">
            <v>0</v>
          </cell>
          <cell r="AJ315">
            <v>0</v>
          </cell>
          <cell r="AK315">
            <v>20000</v>
          </cell>
          <cell r="AL315">
            <v>20</v>
          </cell>
          <cell r="AM315">
            <v>20</v>
          </cell>
          <cell r="AN315">
            <v>0</v>
          </cell>
          <cell r="AO315">
            <v>0</v>
          </cell>
          <cell r="AP315">
            <v>0</v>
          </cell>
          <cell r="AQ315">
            <v>4000</v>
          </cell>
          <cell r="AR315">
            <v>4</v>
          </cell>
          <cell r="AS315">
            <v>4</v>
          </cell>
          <cell r="AT315">
            <v>0</v>
          </cell>
          <cell r="AU315">
            <v>0</v>
          </cell>
        </row>
        <row r="316">
          <cell r="D316" t="str">
            <v>F164.5</v>
          </cell>
          <cell r="E316" t="str">
            <v>Chambre d'incubation sol</v>
          </cell>
          <cell r="F316" t="str">
            <v>INC-02</v>
          </cell>
          <cell r="G316" t="str">
            <v>-</v>
          </cell>
          <cell r="H316" t="str">
            <v>-</v>
          </cell>
          <cell r="I316">
            <v>1</v>
          </cell>
          <cell r="J316">
            <v>20</v>
          </cell>
          <cell r="K316">
            <v>20</v>
          </cell>
          <cell r="L316">
            <v>0</v>
          </cell>
          <cell r="M316">
            <v>10</v>
          </cell>
          <cell r="N316">
            <v>0.2</v>
          </cell>
          <cell r="O316">
            <v>0.19999992847442627</v>
          </cell>
          <cell r="P316">
            <v>0</v>
          </cell>
          <cell r="Q316">
            <v>0</v>
          </cell>
          <cell r="R316">
            <v>0</v>
          </cell>
          <cell r="S316">
            <v>0</v>
          </cell>
          <cell r="T316">
            <v>0</v>
          </cell>
          <cell r="U316">
            <v>0</v>
          </cell>
          <cell r="V316">
            <v>10</v>
          </cell>
          <cell r="W316">
            <v>0.2</v>
          </cell>
          <cell r="X316">
            <v>0.19999992847442627</v>
          </cell>
          <cell r="Y316">
            <v>0</v>
          </cell>
          <cell r="Z316">
            <v>0</v>
          </cell>
          <cell r="AA316">
            <v>0</v>
          </cell>
          <cell r="AB316">
            <v>0</v>
          </cell>
          <cell r="AC316">
            <v>0</v>
          </cell>
          <cell r="AD316">
            <v>0</v>
          </cell>
          <cell r="AE316">
            <v>300</v>
          </cell>
          <cell r="AF316">
            <v>0.3</v>
          </cell>
          <cell r="AG316">
            <v>0.29999995231628418</v>
          </cell>
          <cell r="AH316">
            <v>0</v>
          </cell>
          <cell r="AI316">
            <v>0</v>
          </cell>
          <cell r="AJ316">
            <v>0</v>
          </cell>
          <cell r="AK316">
            <v>0</v>
          </cell>
          <cell r="AL316">
            <v>0</v>
          </cell>
          <cell r="AM316">
            <v>0</v>
          </cell>
          <cell r="AN316">
            <v>0</v>
          </cell>
          <cell r="AO316">
            <v>0</v>
          </cell>
          <cell r="AP316">
            <v>0</v>
          </cell>
          <cell r="AQ316">
            <v>0</v>
          </cell>
          <cell r="AR316">
            <v>0</v>
          </cell>
          <cell r="AS316">
            <v>0</v>
          </cell>
          <cell r="AT316">
            <v>1500</v>
          </cell>
          <cell r="AU316">
            <v>1.5</v>
          </cell>
        </row>
        <row r="317">
          <cell r="D317" t="str">
            <v>F164.6</v>
          </cell>
          <cell r="E317" t="str">
            <v>Expérimentations colonnes - sol</v>
          </cell>
          <cell r="F317" t="str">
            <v>LAB-02</v>
          </cell>
          <cell r="G317" t="str">
            <v>-</v>
          </cell>
          <cell r="H317" t="str">
            <v>-</v>
          </cell>
          <cell r="I317">
            <v>1</v>
          </cell>
          <cell r="J317">
            <v>20</v>
          </cell>
          <cell r="K317">
            <v>20</v>
          </cell>
          <cell r="L317">
            <v>7</v>
          </cell>
          <cell r="M317">
            <v>10</v>
          </cell>
          <cell r="N317">
            <v>0.2</v>
          </cell>
          <cell r="O317">
            <v>0.19999992847442627</v>
          </cell>
          <cell r="P317">
            <v>10</v>
          </cell>
          <cell r="Q317">
            <v>0.2</v>
          </cell>
          <cell r="R317">
            <v>0.19999992847442627</v>
          </cell>
          <cell r="S317">
            <v>0</v>
          </cell>
          <cell r="T317">
            <v>0</v>
          </cell>
          <cell r="U317">
            <v>0</v>
          </cell>
          <cell r="V317">
            <v>10</v>
          </cell>
          <cell r="W317">
            <v>0.2</v>
          </cell>
          <cell r="X317">
            <v>0.19999992847442627</v>
          </cell>
          <cell r="Y317">
            <v>250</v>
          </cell>
          <cell r="Z317">
            <v>1.8</v>
          </cell>
          <cell r="AA317">
            <v>1.7999992370605469</v>
          </cell>
          <cell r="AB317">
            <v>125</v>
          </cell>
          <cell r="AC317">
            <v>0.9</v>
          </cell>
          <cell r="AD317">
            <v>0.89999961853027344</v>
          </cell>
          <cell r="AE317">
            <v>0</v>
          </cell>
          <cell r="AF317">
            <v>0</v>
          </cell>
          <cell r="AG317">
            <v>0</v>
          </cell>
          <cell r="AH317">
            <v>0</v>
          </cell>
          <cell r="AI317">
            <v>0</v>
          </cell>
          <cell r="AJ317">
            <v>0</v>
          </cell>
          <cell r="AK317">
            <v>20000</v>
          </cell>
          <cell r="AL317">
            <v>20</v>
          </cell>
          <cell r="AM317">
            <v>20</v>
          </cell>
          <cell r="AN317">
            <v>0</v>
          </cell>
          <cell r="AO317">
            <v>0</v>
          </cell>
          <cell r="AP317">
            <v>0</v>
          </cell>
          <cell r="AQ317">
            <v>4000</v>
          </cell>
          <cell r="AR317">
            <v>4</v>
          </cell>
          <cell r="AS317">
            <v>4</v>
          </cell>
          <cell r="AT317">
            <v>0</v>
          </cell>
          <cell r="AU317">
            <v>0</v>
          </cell>
        </row>
        <row r="318">
          <cell r="D318" t="str">
            <v>F165</v>
          </cell>
          <cell r="E318" t="str">
            <v>Plateau Biologie (biochimie-microbiologie)</v>
          </cell>
          <cell r="F318">
            <v>0</v>
          </cell>
          <cell r="G318">
            <v>0</v>
          </cell>
          <cell r="H318">
            <v>0</v>
          </cell>
          <cell r="I318">
            <v>0</v>
          </cell>
          <cell r="J318">
            <v>0</v>
          </cell>
          <cell r="K318">
            <v>190</v>
          </cell>
          <cell r="L318">
            <v>0</v>
          </cell>
          <cell r="M318">
            <v>0</v>
          </cell>
          <cell r="N318">
            <v>2.0000000000000004</v>
          </cell>
          <cell r="O318">
            <v>2</v>
          </cell>
          <cell r="P318">
            <v>2</v>
          </cell>
          <cell r="Q318">
            <v>1.9000000000000001</v>
          </cell>
          <cell r="R318">
            <v>1.8999996185302734</v>
          </cell>
          <cell r="S318">
            <v>1.8999996185302734</v>
          </cell>
          <cell r="T318">
            <v>0</v>
          </cell>
          <cell r="U318">
            <v>0</v>
          </cell>
          <cell r="V318">
            <v>0</v>
          </cell>
          <cell r="W318">
            <v>2.0000000000000004</v>
          </cell>
          <cell r="X318">
            <v>2</v>
          </cell>
          <cell r="Y318">
            <v>2</v>
          </cell>
          <cell r="Z318">
            <v>13.4</v>
          </cell>
          <cell r="AA318">
            <v>13.399993896484375</v>
          </cell>
          <cell r="AB318">
            <v>13.399993896484375</v>
          </cell>
          <cell r="AC318">
            <v>6.9</v>
          </cell>
          <cell r="AD318">
            <v>6.8999977111816406</v>
          </cell>
          <cell r="AE318">
            <v>6.8999977111816406</v>
          </cell>
          <cell r="AF318">
            <v>0.1</v>
          </cell>
          <cell r="AG318">
            <v>9.9999964237213135E-2</v>
          </cell>
          <cell r="AH318">
            <v>9.9999964237213135E-2</v>
          </cell>
          <cell r="AI318">
            <v>0</v>
          </cell>
          <cell r="AJ318">
            <v>0</v>
          </cell>
          <cell r="AK318">
            <v>0</v>
          </cell>
          <cell r="AL318">
            <v>60</v>
          </cell>
          <cell r="AM318">
            <v>60</v>
          </cell>
          <cell r="AN318">
            <v>60</v>
          </cell>
          <cell r="AO318">
            <v>0</v>
          </cell>
          <cell r="AP318">
            <v>0</v>
          </cell>
          <cell r="AQ318">
            <v>0</v>
          </cell>
          <cell r="AR318">
            <v>20</v>
          </cell>
          <cell r="AS318">
            <v>20</v>
          </cell>
          <cell r="AT318">
            <v>20</v>
          </cell>
          <cell r="AU318">
            <v>0</v>
          </cell>
        </row>
        <row r="319">
          <cell r="D319" t="str">
            <v>F165.1</v>
          </cell>
          <cell r="E319" t="str">
            <v>BIO-ECO Microbiologie non pathogène - sol (bactéries, micro-algues, champignons)</v>
          </cell>
          <cell r="F319" t="str">
            <v>Lab-02</v>
          </cell>
          <cell r="G319" t="str">
            <v>-</v>
          </cell>
          <cell r="H319" t="str">
            <v>-</v>
          </cell>
          <cell r="I319">
            <v>1</v>
          </cell>
          <cell r="J319">
            <v>20</v>
          </cell>
          <cell r="K319">
            <v>20</v>
          </cell>
          <cell r="L319">
            <v>0</v>
          </cell>
          <cell r="M319">
            <v>10</v>
          </cell>
          <cell r="N319">
            <v>0.2</v>
          </cell>
          <cell r="O319">
            <v>0.19999992847442627</v>
          </cell>
          <cell r="P319">
            <v>10</v>
          </cell>
          <cell r="Q319">
            <v>0.2</v>
          </cell>
          <cell r="R319">
            <v>0.19999992847442627</v>
          </cell>
          <cell r="S319">
            <v>0</v>
          </cell>
          <cell r="T319">
            <v>0</v>
          </cell>
          <cell r="U319">
            <v>0</v>
          </cell>
          <cell r="V319">
            <v>10</v>
          </cell>
          <cell r="W319">
            <v>0.2</v>
          </cell>
          <cell r="X319">
            <v>0.19999992847442627</v>
          </cell>
          <cell r="Y319">
            <v>250</v>
          </cell>
          <cell r="Z319">
            <v>0</v>
          </cell>
          <cell r="AA319">
            <v>0</v>
          </cell>
          <cell r="AB319">
            <v>125</v>
          </cell>
          <cell r="AC319">
            <v>0</v>
          </cell>
          <cell r="AD319">
            <v>0</v>
          </cell>
          <cell r="AE319">
            <v>0</v>
          </cell>
          <cell r="AF319">
            <v>0</v>
          </cell>
          <cell r="AG319">
            <v>0</v>
          </cell>
          <cell r="AH319">
            <v>0</v>
          </cell>
          <cell r="AI319">
            <v>0</v>
          </cell>
          <cell r="AJ319">
            <v>0</v>
          </cell>
          <cell r="AK319">
            <v>20000</v>
          </cell>
          <cell r="AL319">
            <v>20</v>
          </cell>
          <cell r="AM319">
            <v>20</v>
          </cell>
          <cell r="AN319">
            <v>0</v>
          </cell>
          <cell r="AO319">
            <v>0</v>
          </cell>
          <cell r="AP319">
            <v>0</v>
          </cell>
          <cell r="AQ319">
            <v>4000</v>
          </cell>
          <cell r="AR319">
            <v>4</v>
          </cell>
          <cell r="AS319">
            <v>4</v>
          </cell>
          <cell r="AT319">
            <v>0</v>
          </cell>
          <cell r="AU319">
            <v>0</v>
          </cell>
        </row>
        <row r="320">
          <cell r="D320" t="str">
            <v>F165.2</v>
          </cell>
          <cell r="E320" t="str">
            <v xml:space="preserve">Biochimie sol   </v>
          </cell>
          <cell r="F320" t="str">
            <v>LAB-03</v>
          </cell>
          <cell r="G320" t="str">
            <v>-</v>
          </cell>
          <cell r="H320" t="str">
            <v>-</v>
          </cell>
          <cell r="I320">
            <v>1</v>
          </cell>
          <cell r="J320">
            <v>30</v>
          </cell>
          <cell r="K320">
            <v>30</v>
          </cell>
          <cell r="L320">
            <v>10</v>
          </cell>
          <cell r="M320">
            <v>10</v>
          </cell>
          <cell r="N320">
            <v>0.3</v>
          </cell>
          <cell r="O320">
            <v>0.29999995231628418</v>
          </cell>
          <cell r="P320">
            <v>10</v>
          </cell>
          <cell r="Q320">
            <v>0.3</v>
          </cell>
          <cell r="R320">
            <v>0.29999995231628418</v>
          </cell>
          <cell r="S320">
            <v>0</v>
          </cell>
          <cell r="T320">
            <v>0</v>
          </cell>
          <cell r="U320">
            <v>0</v>
          </cell>
          <cell r="V320">
            <v>10</v>
          </cell>
          <cell r="W320">
            <v>0.3</v>
          </cell>
          <cell r="X320">
            <v>0.29999995231628418</v>
          </cell>
          <cell r="Y320">
            <v>250</v>
          </cell>
          <cell r="Z320">
            <v>2.5</v>
          </cell>
          <cell r="AA320">
            <v>2.5</v>
          </cell>
          <cell r="AB320">
            <v>125</v>
          </cell>
          <cell r="AC320">
            <v>1.3</v>
          </cell>
          <cell r="AD320">
            <v>1.2999992370605469</v>
          </cell>
          <cell r="AE320">
            <v>0</v>
          </cell>
          <cell r="AF320">
            <v>0</v>
          </cell>
          <cell r="AG320">
            <v>0</v>
          </cell>
          <cell r="AH320">
            <v>0</v>
          </cell>
          <cell r="AI320">
            <v>0</v>
          </cell>
          <cell r="AJ320">
            <v>0</v>
          </cell>
          <cell r="AK320">
            <v>0</v>
          </cell>
          <cell r="AL320">
            <v>0</v>
          </cell>
          <cell r="AM320">
            <v>0</v>
          </cell>
          <cell r="AN320">
            <v>0</v>
          </cell>
          <cell r="AO320">
            <v>0</v>
          </cell>
          <cell r="AP320">
            <v>0</v>
          </cell>
          <cell r="AQ320">
            <v>2000</v>
          </cell>
          <cell r="AR320">
            <v>2</v>
          </cell>
          <cell r="AS320">
            <v>2</v>
          </cell>
          <cell r="AT320">
            <v>0</v>
          </cell>
          <cell r="AU320">
            <v>0</v>
          </cell>
        </row>
        <row r="321">
          <cell r="D321" t="str">
            <v>F165.3</v>
          </cell>
          <cell r="E321" t="str">
            <v>Salle extraction "propre"</v>
          </cell>
          <cell r="F321" t="str">
            <v>LAB-03</v>
          </cell>
          <cell r="G321" t="str">
            <v>-</v>
          </cell>
          <cell r="H321" t="str">
            <v>-</v>
          </cell>
          <cell r="I321">
            <v>1</v>
          </cell>
          <cell r="J321">
            <v>25</v>
          </cell>
          <cell r="K321">
            <v>25</v>
          </cell>
          <cell r="L321">
            <v>8</v>
          </cell>
          <cell r="M321">
            <v>10</v>
          </cell>
          <cell r="N321">
            <v>0.30000000000000004</v>
          </cell>
          <cell r="O321">
            <v>0.29999995231628418</v>
          </cell>
          <cell r="P321">
            <v>10</v>
          </cell>
          <cell r="Q321">
            <v>0.30000000000000004</v>
          </cell>
          <cell r="R321">
            <v>0.29999995231628418</v>
          </cell>
          <cell r="S321">
            <v>0</v>
          </cell>
          <cell r="T321">
            <v>0</v>
          </cell>
          <cell r="U321">
            <v>0</v>
          </cell>
          <cell r="V321">
            <v>10</v>
          </cell>
          <cell r="W321">
            <v>0.30000000000000004</v>
          </cell>
          <cell r="X321">
            <v>0.29999995231628418</v>
          </cell>
          <cell r="Y321">
            <v>250</v>
          </cell>
          <cell r="Z321">
            <v>2</v>
          </cell>
          <cell r="AA321">
            <v>2</v>
          </cell>
          <cell r="AB321">
            <v>125</v>
          </cell>
          <cell r="AC321">
            <v>1</v>
          </cell>
          <cell r="AD321">
            <v>1</v>
          </cell>
          <cell r="AE321">
            <v>0</v>
          </cell>
          <cell r="AF321">
            <v>0</v>
          </cell>
          <cell r="AG321">
            <v>0</v>
          </cell>
          <cell r="AH321">
            <v>0</v>
          </cell>
          <cell r="AI321">
            <v>0</v>
          </cell>
          <cell r="AJ321">
            <v>0</v>
          </cell>
          <cell r="AK321">
            <v>0</v>
          </cell>
          <cell r="AL321">
            <v>0</v>
          </cell>
          <cell r="AM321">
            <v>0</v>
          </cell>
          <cell r="AN321">
            <v>0</v>
          </cell>
          <cell r="AO321">
            <v>0</v>
          </cell>
          <cell r="AP321">
            <v>0</v>
          </cell>
          <cell r="AQ321">
            <v>2000</v>
          </cell>
          <cell r="AR321">
            <v>2</v>
          </cell>
          <cell r="AS321">
            <v>2</v>
          </cell>
          <cell r="AT321">
            <v>0</v>
          </cell>
          <cell r="AU321">
            <v>0</v>
          </cell>
        </row>
        <row r="322">
          <cell r="D322" t="str">
            <v>F165.4</v>
          </cell>
          <cell r="E322" t="str">
            <v>CHIMIE EGC - plante - chimie</v>
          </cell>
          <cell r="F322" t="str">
            <v>LAB-02</v>
          </cell>
          <cell r="G322" t="str">
            <v>-</v>
          </cell>
          <cell r="H322" t="str">
            <v>-</v>
          </cell>
          <cell r="I322">
            <v>1</v>
          </cell>
          <cell r="J322">
            <v>15</v>
          </cell>
          <cell r="K322">
            <v>15</v>
          </cell>
          <cell r="L322">
            <v>5</v>
          </cell>
          <cell r="M322">
            <v>10</v>
          </cell>
          <cell r="N322">
            <v>0.2</v>
          </cell>
          <cell r="O322">
            <v>0.19999992847442627</v>
          </cell>
          <cell r="P322">
            <v>10</v>
          </cell>
          <cell r="Q322">
            <v>0.2</v>
          </cell>
          <cell r="R322">
            <v>0.19999992847442627</v>
          </cell>
          <cell r="S322">
            <v>0</v>
          </cell>
          <cell r="T322">
            <v>0</v>
          </cell>
          <cell r="U322">
            <v>0</v>
          </cell>
          <cell r="V322">
            <v>10</v>
          </cell>
          <cell r="W322">
            <v>0.2</v>
          </cell>
          <cell r="X322">
            <v>0.19999992847442627</v>
          </cell>
          <cell r="Y322">
            <v>250</v>
          </cell>
          <cell r="Z322">
            <v>1.3</v>
          </cell>
          <cell r="AA322">
            <v>1.2999992370605469</v>
          </cell>
          <cell r="AB322">
            <v>125</v>
          </cell>
          <cell r="AC322">
            <v>0.7</v>
          </cell>
          <cell r="AD322">
            <v>0.69999980926513672</v>
          </cell>
          <cell r="AE322">
            <v>0</v>
          </cell>
          <cell r="AF322">
            <v>0</v>
          </cell>
          <cell r="AG322">
            <v>0</v>
          </cell>
          <cell r="AH322">
            <v>0</v>
          </cell>
          <cell r="AI322">
            <v>0</v>
          </cell>
          <cell r="AJ322">
            <v>0</v>
          </cell>
          <cell r="AK322">
            <v>20000</v>
          </cell>
          <cell r="AL322">
            <v>20</v>
          </cell>
          <cell r="AM322">
            <v>20</v>
          </cell>
          <cell r="AN322">
            <v>0</v>
          </cell>
          <cell r="AO322">
            <v>0</v>
          </cell>
          <cell r="AP322">
            <v>0</v>
          </cell>
          <cell r="AQ322">
            <v>4000</v>
          </cell>
          <cell r="AR322">
            <v>4</v>
          </cell>
          <cell r="AS322">
            <v>4</v>
          </cell>
          <cell r="AT322">
            <v>0</v>
          </cell>
          <cell r="AU322">
            <v>0</v>
          </cell>
        </row>
        <row r="323">
          <cell r="D323" t="str">
            <v>F165.5</v>
          </cell>
          <cell r="E323" t="str">
            <v>CHIMIE EGC - plante - salle balances</v>
          </cell>
          <cell r="F323" t="str">
            <v>BAL-05a</v>
          </cell>
          <cell r="G323" t="str">
            <v>-</v>
          </cell>
          <cell r="H323" t="str">
            <v>-</v>
          </cell>
          <cell r="I323">
            <v>1</v>
          </cell>
          <cell r="J323">
            <v>10</v>
          </cell>
          <cell r="K323">
            <v>10</v>
          </cell>
          <cell r="L323">
            <v>3</v>
          </cell>
          <cell r="M323">
            <v>10</v>
          </cell>
          <cell r="N323">
            <v>0.1</v>
          </cell>
          <cell r="O323">
            <v>9.9999964237213135E-2</v>
          </cell>
          <cell r="P323">
            <v>0</v>
          </cell>
          <cell r="Q323">
            <v>0</v>
          </cell>
          <cell r="R323">
            <v>0</v>
          </cell>
          <cell r="S323">
            <v>0</v>
          </cell>
          <cell r="T323">
            <v>0</v>
          </cell>
          <cell r="U323">
            <v>0</v>
          </cell>
          <cell r="V323">
            <v>10</v>
          </cell>
          <cell r="W323">
            <v>0.1</v>
          </cell>
          <cell r="X323">
            <v>9.9999964237213135E-2</v>
          </cell>
          <cell r="Y323">
            <v>250</v>
          </cell>
          <cell r="Z323">
            <v>0.79999999999999993</v>
          </cell>
          <cell r="AA323">
            <v>0.79999971389770508</v>
          </cell>
          <cell r="AB323">
            <v>125</v>
          </cell>
          <cell r="AC323">
            <v>0.4</v>
          </cell>
          <cell r="AD323">
            <v>0.39999985694885254</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row>
        <row r="324">
          <cell r="D324" t="str">
            <v>F165.6</v>
          </cell>
          <cell r="E324" t="str">
            <v>CHIMIE EGC - plante - stockage végétaux pour analyses</v>
          </cell>
          <cell r="F324" t="str">
            <v>CONS-01</v>
          </cell>
          <cell r="G324" t="str">
            <v>-</v>
          </cell>
          <cell r="H324" t="str">
            <v>-</v>
          </cell>
          <cell r="I324">
            <v>1</v>
          </cell>
          <cell r="J324">
            <v>10</v>
          </cell>
          <cell r="K324">
            <v>10</v>
          </cell>
          <cell r="L324">
            <v>3</v>
          </cell>
          <cell r="M324">
            <v>10</v>
          </cell>
          <cell r="N324">
            <v>0.1</v>
          </cell>
          <cell r="O324">
            <v>9.9999964237213135E-2</v>
          </cell>
          <cell r="P324">
            <v>10</v>
          </cell>
          <cell r="Q324">
            <v>0.1</v>
          </cell>
          <cell r="R324">
            <v>9.9999964237213135E-2</v>
          </cell>
          <cell r="S324">
            <v>0</v>
          </cell>
          <cell r="T324">
            <v>0</v>
          </cell>
          <cell r="U324">
            <v>0</v>
          </cell>
          <cell r="V324">
            <v>10</v>
          </cell>
          <cell r="W324">
            <v>0.1</v>
          </cell>
          <cell r="X324">
            <v>9.9999964237213135E-2</v>
          </cell>
          <cell r="Y324">
            <v>0</v>
          </cell>
          <cell r="Z324">
            <v>0</v>
          </cell>
          <cell r="AA324">
            <v>0</v>
          </cell>
          <cell r="AB324">
            <v>0</v>
          </cell>
          <cell r="AC324">
            <v>0</v>
          </cell>
          <cell r="AD324">
            <v>0</v>
          </cell>
          <cell r="AE324">
            <v>100</v>
          </cell>
          <cell r="AF324">
            <v>0.1</v>
          </cell>
          <cell r="AG324">
            <v>9.9999964237213135E-2</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row>
        <row r="325">
          <cell r="D325" t="str">
            <v>F165.7</v>
          </cell>
          <cell r="E325" t="str">
            <v>CHIMIE EGC - plante - préparation</v>
          </cell>
          <cell r="F325" t="str">
            <v>LAB-03</v>
          </cell>
          <cell r="G325" t="str">
            <v>-</v>
          </cell>
          <cell r="H325" t="str">
            <v>-</v>
          </cell>
          <cell r="I325">
            <v>1</v>
          </cell>
          <cell r="J325">
            <v>30</v>
          </cell>
          <cell r="K325">
            <v>30</v>
          </cell>
          <cell r="L325">
            <v>10</v>
          </cell>
          <cell r="M325">
            <v>10</v>
          </cell>
          <cell r="N325">
            <v>0.3</v>
          </cell>
          <cell r="O325">
            <v>0.29999995231628418</v>
          </cell>
          <cell r="P325">
            <v>10</v>
          </cell>
          <cell r="Q325">
            <v>0.3</v>
          </cell>
          <cell r="R325">
            <v>0.29999995231628418</v>
          </cell>
          <cell r="S325">
            <v>0</v>
          </cell>
          <cell r="T325">
            <v>0</v>
          </cell>
          <cell r="U325">
            <v>0</v>
          </cell>
          <cell r="V325">
            <v>10</v>
          </cell>
          <cell r="W325">
            <v>0.3</v>
          </cell>
          <cell r="X325">
            <v>0.29999995231628418</v>
          </cell>
          <cell r="Y325">
            <v>250</v>
          </cell>
          <cell r="Z325">
            <v>2.5</v>
          </cell>
          <cell r="AA325">
            <v>2.5</v>
          </cell>
          <cell r="AB325">
            <v>125</v>
          </cell>
          <cell r="AC325">
            <v>1.3</v>
          </cell>
          <cell r="AD325">
            <v>1.2999992370605469</v>
          </cell>
          <cell r="AE325">
            <v>0</v>
          </cell>
          <cell r="AF325">
            <v>0</v>
          </cell>
          <cell r="AG325">
            <v>0</v>
          </cell>
          <cell r="AH325">
            <v>0</v>
          </cell>
          <cell r="AI325">
            <v>0</v>
          </cell>
          <cell r="AJ325">
            <v>0</v>
          </cell>
          <cell r="AK325">
            <v>0</v>
          </cell>
          <cell r="AL325">
            <v>0</v>
          </cell>
          <cell r="AM325">
            <v>0</v>
          </cell>
          <cell r="AN325">
            <v>0</v>
          </cell>
          <cell r="AO325">
            <v>0</v>
          </cell>
          <cell r="AP325">
            <v>0</v>
          </cell>
          <cell r="AQ325">
            <v>2000</v>
          </cell>
          <cell r="AR325">
            <v>2</v>
          </cell>
          <cell r="AS325">
            <v>2</v>
          </cell>
          <cell r="AT325">
            <v>0</v>
          </cell>
          <cell r="AU325">
            <v>0</v>
          </cell>
        </row>
        <row r="326">
          <cell r="D326" t="str">
            <v>F165.8</v>
          </cell>
          <cell r="E326" t="str">
            <v>CHIMIE EGC - plante - analyses</v>
          </cell>
          <cell r="F326" t="str">
            <v>LAB-03</v>
          </cell>
          <cell r="G326" t="str">
            <v>-</v>
          </cell>
          <cell r="H326" t="str">
            <v>-</v>
          </cell>
          <cell r="I326">
            <v>1</v>
          </cell>
          <cell r="J326">
            <v>30</v>
          </cell>
          <cell r="K326">
            <v>30</v>
          </cell>
          <cell r="L326">
            <v>10</v>
          </cell>
          <cell r="M326">
            <v>10</v>
          </cell>
          <cell r="N326">
            <v>0.3</v>
          </cell>
          <cell r="O326">
            <v>0.29999995231628418</v>
          </cell>
          <cell r="P326">
            <v>10</v>
          </cell>
          <cell r="Q326">
            <v>0.3</v>
          </cell>
          <cell r="R326">
            <v>0.29999995231628418</v>
          </cell>
          <cell r="S326">
            <v>0</v>
          </cell>
          <cell r="T326">
            <v>0</v>
          </cell>
          <cell r="U326">
            <v>0</v>
          </cell>
          <cell r="V326">
            <v>10</v>
          </cell>
          <cell r="W326">
            <v>0.3</v>
          </cell>
          <cell r="X326">
            <v>0.29999995231628418</v>
          </cell>
          <cell r="Y326">
            <v>250</v>
          </cell>
          <cell r="Z326">
            <v>2.5</v>
          </cell>
          <cell r="AA326">
            <v>2.5</v>
          </cell>
          <cell r="AB326">
            <v>125</v>
          </cell>
          <cell r="AC326">
            <v>1.3</v>
          </cell>
          <cell r="AD326">
            <v>1.2999992370605469</v>
          </cell>
          <cell r="AE326">
            <v>0</v>
          </cell>
          <cell r="AF326">
            <v>0</v>
          </cell>
          <cell r="AG326">
            <v>0</v>
          </cell>
          <cell r="AH326">
            <v>0</v>
          </cell>
          <cell r="AI326">
            <v>0</v>
          </cell>
          <cell r="AJ326">
            <v>0</v>
          </cell>
          <cell r="AK326">
            <v>0</v>
          </cell>
          <cell r="AL326">
            <v>0</v>
          </cell>
          <cell r="AM326">
            <v>0</v>
          </cell>
          <cell r="AN326">
            <v>0</v>
          </cell>
          <cell r="AO326">
            <v>0</v>
          </cell>
          <cell r="AP326">
            <v>0</v>
          </cell>
          <cell r="AQ326">
            <v>2000</v>
          </cell>
          <cell r="AR326">
            <v>2</v>
          </cell>
          <cell r="AS326">
            <v>2</v>
          </cell>
          <cell r="AT326">
            <v>0</v>
          </cell>
          <cell r="AU326">
            <v>0</v>
          </cell>
        </row>
        <row r="327">
          <cell r="D327" t="str">
            <v>F165.9</v>
          </cell>
          <cell r="E327" t="str">
            <v>BioMol - extraction ADN-ARN</v>
          </cell>
          <cell r="F327" t="str">
            <v>LAB-02</v>
          </cell>
          <cell r="G327" t="str">
            <v>-</v>
          </cell>
          <cell r="H327" t="str">
            <v>-</v>
          </cell>
          <cell r="I327">
            <v>1</v>
          </cell>
          <cell r="J327">
            <v>20</v>
          </cell>
          <cell r="K327">
            <v>20</v>
          </cell>
          <cell r="L327">
            <v>7</v>
          </cell>
          <cell r="M327">
            <v>10</v>
          </cell>
          <cell r="N327">
            <v>0.2</v>
          </cell>
          <cell r="O327">
            <v>0.19999992847442627</v>
          </cell>
          <cell r="P327">
            <v>10</v>
          </cell>
          <cell r="Q327">
            <v>0.2</v>
          </cell>
          <cell r="R327">
            <v>0.19999992847442627</v>
          </cell>
          <cell r="S327">
            <v>0</v>
          </cell>
          <cell r="T327">
            <v>0</v>
          </cell>
          <cell r="U327">
            <v>0</v>
          </cell>
          <cell r="V327">
            <v>10</v>
          </cell>
          <cell r="W327">
            <v>0.2</v>
          </cell>
          <cell r="X327">
            <v>0.19999992847442627</v>
          </cell>
          <cell r="Y327">
            <v>250</v>
          </cell>
          <cell r="Z327">
            <v>1.8</v>
          </cell>
          <cell r="AA327">
            <v>1.7999992370605469</v>
          </cell>
          <cell r="AB327">
            <v>125</v>
          </cell>
          <cell r="AC327">
            <v>0.9</v>
          </cell>
          <cell r="AD327">
            <v>0.89999961853027344</v>
          </cell>
          <cell r="AE327">
            <v>0</v>
          </cell>
          <cell r="AF327">
            <v>0</v>
          </cell>
          <cell r="AG327">
            <v>0</v>
          </cell>
          <cell r="AH327">
            <v>0</v>
          </cell>
          <cell r="AI327">
            <v>0</v>
          </cell>
          <cell r="AJ327">
            <v>0</v>
          </cell>
          <cell r="AK327">
            <v>20000</v>
          </cell>
          <cell r="AL327">
            <v>20</v>
          </cell>
          <cell r="AM327">
            <v>20</v>
          </cell>
          <cell r="AN327">
            <v>0</v>
          </cell>
          <cell r="AO327">
            <v>0</v>
          </cell>
          <cell r="AP327">
            <v>0</v>
          </cell>
          <cell r="AQ327">
            <v>4000</v>
          </cell>
          <cell r="AR327">
            <v>4</v>
          </cell>
          <cell r="AS327">
            <v>4</v>
          </cell>
          <cell r="AT327">
            <v>0</v>
          </cell>
          <cell r="AU327">
            <v>0</v>
          </cell>
        </row>
        <row r="328">
          <cell r="D328" t="str">
            <v>F166</v>
          </cell>
          <cell r="E328" t="str">
            <v>Chimie organique</v>
          </cell>
          <cell r="F328">
            <v>0</v>
          </cell>
          <cell r="G328">
            <v>0</v>
          </cell>
          <cell r="H328">
            <v>0</v>
          </cell>
          <cell r="I328">
            <v>0</v>
          </cell>
          <cell r="J328">
            <v>0</v>
          </cell>
          <cell r="K328">
            <v>445</v>
          </cell>
          <cell r="L328">
            <v>0</v>
          </cell>
          <cell r="M328">
            <v>0</v>
          </cell>
          <cell r="N328">
            <v>4.6000000000000014</v>
          </cell>
          <cell r="O328">
            <v>4.5999984741210938</v>
          </cell>
          <cell r="P328">
            <v>4.5999984741210938</v>
          </cell>
          <cell r="Q328">
            <v>4.7</v>
          </cell>
          <cell r="R328">
            <v>4.6999969482421875</v>
          </cell>
          <cell r="S328">
            <v>4.6999969482421875</v>
          </cell>
          <cell r="T328">
            <v>0</v>
          </cell>
          <cell r="U328">
            <v>0</v>
          </cell>
          <cell r="V328">
            <v>0</v>
          </cell>
          <cell r="W328">
            <v>4.8000000000000007</v>
          </cell>
          <cell r="X328">
            <v>4.7999992370605469</v>
          </cell>
          <cell r="Y328">
            <v>4.7999992370605469</v>
          </cell>
          <cell r="Z328">
            <v>32.900000000000006</v>
          </cell>
          <cell r="AA328">
            <v>32.899993896484375</v>
          </cell>
          <cell r="AB328">
            <v>32.899993896484375</v>
          </cell>
          <cell r="AC328">
            <v>16.600000000000001</v>
          </cell>
          <cell r="AD328">
            <v>16.599990844726563</v>
          </cell>
          <cell r="AE328">
            <v>16.599990844726563</v>
          </cell>
          <cell r="AF328">
            <v>0</v>
          </cell>
          <cell r="AG328">
            <v>0</v>
          </cell>
          <cell r="AH328">
            <v>0</v>
          </cell>
          <cell r="AI328">
            <v>0</v>
          </cell>
          <cell r="AJ328">
            <v>0</v>
          </cell>
          <cell r="AK328">
            <v>0</v>
          </cell>
          <cell r="AL328">
            <v>10</v>
          </cell>
          <cell r="AM328">
            <v>10</v>
          </cell>
          <cell r="AN328">
            <v>10</v>
          </cell>
          <cell r="AO328">
            <v>0</v>
          </cell>
          <cell r="AP328">
            <v>0</v>
          </cell>
          <cell r="AQ328">
            <v>0</v>
          </cell>
          <cell r="AR328">
            <v>34</v>
          </cell>
          <cell r="AS328">
            <v>34</v>
          </cell>
          <cell r="AT328">
            <v>34</v>
          </cell>
          <cell r="AU328">
            <v>0</v>
          </cell>
        </row>
        <row r="329">
          <cell r="D329" t="str">
            <v>F166.1</v>
          </cell>
          <cell r="E329" t="str">
            <v>Chimie EGC - sol préparation solution</v>
          </cell>
          <cell r="F329" t="str">
            <v>LAB-03</v>
          </cell>
          <cell r="G329" t="str">
            <v>-</v>
          </cell>
          <cell r="H329" t="str">
            <v>-</v>
          </cell>
          <cell r="I329">
            <v>1</v>
          </cell>
          <cell r="J329">
            <v>25</v>
          </cell>
          <cell r="K329">
            <v>25</v>
          </cell>
          <cell r="L329">
            <v>8</v>
          </cell>
          <cell r="M329">
            <v>10</v>
          </cell>
          <cell r="N329">
            <v>0.30000000000000004</v>
          </cell>
          <cell r="O329">
            <v>0.29999995231628418</v>
          </cell>
          <cell r="P329">
            <v>10</v>
          </cell>
          <cell r="Q329">
            <v>0.30000000000000004</v>
          </cell>
          <cell r="R329">
            <v>0.29999995231628418</v>
          </cell>
          <cell r="S329">
            <v>0</v>
          </cell>
          <cell r="T329">
            <v>0</v>
          </cell>
          <cell r="U329">
            <v>0</v>
          </cell>
          <cell r="V329">
            <v>10</v>
          </cell>
          <cell r="W329">
            <v>0.30000000000000004</v>
          </cell>
          <cell r="X329">
            <v>0.29999995231628418</v>
          </cell>
          <cell r="Y329">
            <v>250</v>
          </cell>
          <cell r="Z329">
            <v>2</v>
          </cell>
          <cell r="AA329">
            <v>2</v>
          </cell>
          <cell r="AB329">
            <v>125</v>
          </cell>
          <cell r="AC329">
            <v>1</v>
          </cell>
          <cell r="AD329">
            <v>1</v>
          </cell>
          <cell r="AE329">
            <v>0</v>
          </cell>
          <cell r="AF329">
            <v>0</v>
          </cell>
          <cell r="AG329">
            <v>0</v>
          </cell>
          <cell r="AH329">
            <v>0</v>
          </cell>
          <cell r="AI329">
            <v>0</v>
          </cell>
          <cell r="AJ329">
            <v>0</v>
          </cell>
          <cell r="AK329">
            <v>0</v>
          </cell>
          <cell r="AL329">
            <v>0</v>
          </cell>
          <cell r="AM329">
            <v>0</v>
          </cell>
          <cell r="AN329">
            <v>0</v>
          </cell>
          <cell r="AO329">
            <v>0</v>
          </cell>
          <cell r="AP329">
            <v>0</v>
          </cell>
          <cell r="AQ329">
            <v>2000</v>
          </cell>
          <cell r="AR329">
            <v>2</v>
          </cell>
          <cell r="AS329">
            <v>2</v>
          </cell>
          <cell r="AT329">
            <v>0</v>
          </cell>
          <cell r="AU329">
            <v>0</v>
          </cell>
        </row>
        <row r="330">
          <cell r="D330" t="str">
            <v>F166.2</v>
          </cell>
          <cell r="E330" t="str">
            <v>Extraction de sols / organique</v>
          </cell>
          <cell r="F330" t="str">
            <v>LAB-03</v>
          </cell>
          <cell r="G330" t="str">
            <v>-</v>
          </cell>
          <cell r="H330" t="str">
            <v>-</v>
          </cell>
          <cell r="I330">
            <v>1</v>
          </cell>
          <cell r="J330">
            <v>40</v>
          </cell>
          <cell r="K330">
            <v>40</v>
          </cell>
          <cell r="L330">
            <v>13</v>
          </cell>
          <cell r="M330">
            <v>10</v>
          </cell>
          <cell r="N330">
            <v>0.4</v>
          </cell>
          <cell r="O330">
            <v>0.39999985694885254</v>
          </cell>
          <cell r="P330">
            <v>10</v>
          </cell>
          <cell r="Q330">
            <v>0.4</v>
          </cell>
          <cell r="R330">
            <v>0.39999985694885254</v>
          </cell>
          <cell r="S330">
            <v>0</v>
          </cell>
          <cell r="T330">
            <v>0</v>
          </cell>
          <cell r="U330">
            <v>0</v>
          </cell>
          <cell r="V330">
            <v>10</v>
          </cell>
          <cell r="W330">
            <v>0.4</v>
          </cell>
          <cell r="X330">
            <v>0.39999985694885254</v>
          </cell>
          <cell r="Y330">
            <v>250</v>
          </cell>
          <cell r="Z330">
            <v>3.3000000000000003</v>
          </cell>
          <cell r="AA330">
            <v>3.2999992370605469</v>
          </cell>
          <cell r="AB330">
            <v>125</v>
          </cell>
          <cell r="AC330">
            <v>1.7000000000000002</v>
          </cell>
          <cell r="AD330">
            <v>1.6999998092651367</v>
          </cell>
          <cell r="AE330">
            <v>0</v>
          </cell>
          <cell r="AF330">
            <v>0</v>
          </cell>
          <cell r="AG330">
            <v>0</v>
          </cell>
          <cell r="AH330">
            <v>0</v>
          </cell>
          <cell r="AI330">
            <v>0</v>
          </cell>
          <cell r="AJ330">
            <v>0</v>
          </cell>
          <cell r="AK330">
            <v>0</v>
          </cell>
          <cell r="AL330">
            <v>0</v>
          </cell>
          <cell r="AM330">
            <v>0</v>
          </cell>
          <cell r="AN330">
            <v>0</v>
          </cell>
          <cell r="AO330">
            <v>0</v>
          </cell>
          <cell r="AP330">
            <v>0</v>
          </cell>
          <cell r="AQ330">
            <v>2000</v>
          </cell>
          <cell r="AR330">
            <v>2</v>
          </cell>
          <cell r="AS330">
            <v>2</v>
          </cell>
          <cell r="AT330">
            <v>0</v>
          </cell>
          <cell r="AU330">
            <v>0</v>
          </cell>
        </row>
        <row r="331">
          <cell r="D331" t="str">
            <v>F166.3</v>
          </cell>
          <cell r="E331" t="str">
            <v>Photochimie et réactions chimiques</v>
          </cell>
          <cell r="F331" t="str">
            <v>LAB-03</v>
          </cell>
          <cell r="G331" t="str">
            <v>-</v>
          </cell>
          <cell r="H331" t="str">
            <v>-</v>
          </cell>
          <cell r="I331">
            <v>1</v>
          </cell>
          <cell r="J331">
            <v>20</v>
          </cell>
          <cell r="K331">
            <v>20</v>
          </cell>
          <cell r="L331">
            <v>7</v>
          </cell>
          <cell r="M331">
            <v>10</v>
          </cell>
          <cell r="N331">
            <v>0.2</v>
          </cell>
          <cell r="O331">
            <v>0.19999992847442627</v>
          </cell>
          <cell r="P331">
            <v>10</v>
          </cell>
          <cell r="Q331">
            <v>0.2</v>
          </cell>
          <cell r="R331">
            <v>0.19999992847442627</v>
          </cell>
          <cell r="S331">
            <v>0</v>
          </cell>
          <cell r="T331">
            <v>0</v>
          </cell>
          <cell r="U331">
            <v>0</v>
          </cell>
          <cell r="V331">
            <v>10</v>
          </cell>
          <cell r="W331">
            <v>0.2</v>
          </cell>
          <cell r="X331">
            <v>0.19999992847442627</v>
          </cell>
          <cell r="Y331">
            <v>250</v>
          </cell>
          <cell r="Z331">
            <v>1.8</v>
          </cell>
          <cell r="AA331">
            <v>1.7999992370605469</v>
          </cell>
          <cell r="AB331">
            <v>125</v>
          </cell>
          <cell r="AC331">
            <v>0.9</v>
          </cell>
          <cell r="AD331">
            <v>0.89999961853027344</v>
          </cell>
          <cell r="AE331">
            <v>0</v>
          </cell>
          <cell r="AF331">
            <v>0</v>
          </cell>
          <cell r="AG331">
            <v>0</v>
          </cell>
          <cell r="AH331">
            <v>0</v>
          </cell>
          <cell r="AI331">
            <v>0</v>
          </cell>
          <cell r="AJ331">
            <v>0</v>
          </cell>
          <cell r="AK331">
            <v>0</v>
          </cell>
          <cell r="AL331">
            <v>0</v>
          </cell>
          <cell r="AM331">
            <v>0</v>
          </cell>
          <cell r="AN331">
            <v>0</v>
          </cell>
          <cell r="AO331">
            <v>0</v>
          </cell>
          <cell r="AP331">
            <v>0</v>
          </cell>
          <cell r="AQ331">
            <v>2000</v>
          </cell>
          <cell r="AR331">
            <v>2</v>
          </cell>
          <cell r="AS331">
            <v>2</v>
          </cell>
          <cell r="AT331">
            <v>0</v>
          </cell>
          <cell r="AU331">
            <v>0</v>
          </cell>
        </row>
        <row r="332">
          <cell r="D332" t="str">
            <v>F166.4</v>
          </cell>
          <cell r="E332" t="str">
            <v>Purification - concentration d'extraits</v>
          </cell>
          <cell r="F332" t="str">
            <v>LAB-03</v>
          </cell>
          <cell r="G332" t="str">
            <v>-</v>
          </cell>
          <cell r="H332" t="str">
            <v>-</v>
          </cell>
          <cell r="I332">
            <v>1</v>
          </cell>
          <cell r="J332">
            <v>45</v>
          </cell>
          <cell r="K332">
            <v>45</v>
          </cell>
          <cell r="L332">
            <v>15</v>
          </cell>
          <cell r="M332">
            <v>10</v>
          </cell>
          <cell r="N332">
            <v>0.5</v>
          </cell>
          <cell r="O332">
            <v>0.5</v>
          </cell>
          <cell r="P332">
            <v>10</v>
          </cell>
          <cell r="Q332">
            <v>0.5</v>
          </cell>
          <cell r="R332">
            <v>0.5</v>
          </cell>
          <cell r="S332">
            <v>0</v>
          </cell>
          <cell r="T332">
            <v>0</v>
          </cell>
          <cell r="U332">
            <v>0</v>
          </cell>
          <cell r="V332">
            <v>10</v>
          </cell>
          <cell r="W332">
            <v>0.5</v>
          </cell>
          <cell r="X332">
            <v>0.5</v>
          </cell>
          <cell r="Y332">
            <v>250</v>
          </cell>
          <cell r="Z332">
            <v>3.8000000000000003</v>
          </cell>
          <cell r="AA332">
            <v>3.7999992370605469</v>
          </cell>
          <cell r="AB332">
            <v>125</v>
          </cell>
          <cell r="AC332">
            <v>1.9000000000000001</v>
          </cell>
          <cell r="AD332">
            <v>1.8999996185302734</v>
          </cell>
          <cell r="AE332">
            <v>0</v>
          </cell>
          <cell r="AF332">
            <v>0</v>
          </cell>
          <cell r="AG332">
            <v>0</v>
          </cell>
          <cell r="AH332">
            <v>0</v>
          </cell>
          <cell r="AI332">
            <v>0</v>
          </cell>
          <cell r="AJ332">
            <v>0</v>
          </cell>
          <cell r="AK332">
            <v>0</v>
          </cell>
          <cell r="AL332">
            <v>0</v>
          </cell>
          <cell r="AM332">
            <v>0</v>
          </cell>
          <cell r="AN332">
            <v>0</v>
          </cell>
          <cell r="AO332">
            <v>0</v>
          </cell>
          <cell r="AP332">
            <v>0</v>
          </cell>
          <cell r="AQ332">
            <v>2000</v>
          </cell>
          <cell r="AR332">
            <v>2</v>
          </cell>
          <cell r="AS332">
            <v>2</v>
          </cell>
          <cell r="AT332">
            <v>0</v>
          </cell>
          <cell r="AU332">
            <v>0</v>
          </cell>
        </row>
        <row r="333">
          <cell r="D333" t="str">
            <v>F166.5</v>
          </cell>
          <cell r="E333" t="str">
            <v xml:space="preserve">Salle pesées </v>
          </cell>
          <cell r="F333" t="str">
            <v>BAL-05c</v>
          </cell>
          <cell r="G333" t="str">
            <v>-</v>
          </cell>
          <cell r="H333" t="str">
            <v>-</v>
          </cell>
          <cell r="I333">
            <v>1</v>
          </cell>
          <cell r="J333">
            <v>10</v>
          </cell>
          <cell r="K333">
            <v>10</v>
          </cell>
          <cell r="L333">
            <v>3</v>
          </cell>
          <cell r="M333">
            <v>10</v>
          </cell>
          <cell r="N333">
            <v>0.1</v>
          </cell>
          <cell r="O333">
            <v>9.9999964237213135E-2</v>
          </cell>
          <cell r="P333">
            <v>0</v>
          </cell>
          <cell r="Q333">
            <v>0</v>
          </cell>
          <cell r="R333">
            <v>0</v>
          </cell>
          <cell r="S333">
            <v>0</v>
          </cell>
          <cell r="T333">
            <v>0</v>
          </cell>
          <cell r="U333">
            <v>0</v>
          </cell>
          <cell r="V333">
            <v>10</v>
          </cell>
          <cell r="W333">
            <v>0.1</v>
          </cell>
          <cell r="X333">
            <v>9.9999964237213135E-2</v>
          </cell>
          <cell r="Y333">
            <v>250</v>
          </cell>
          <cell r="Z333">
            <v>0.79999999999999993</v>
          </cell>
          <cell r="AA333">
            <v>0.79999971389770508</v>
          </cell>
          <cell r="AB333">
            <v>125</v>
          </cell>
          <cell r="AC333">
            <v>0.4</v>
          </cell>
          <cell r="AD333">
            <v>0.39999985694885254</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row>
        <row r="334">
          <cell r="D334" t="str">
            <v>F166.6</v>
          </cell>
          <cell r="E334" t="str">
            <v xml:space="preserve">Analytique organique : chromato liquide/UV, DAD, fluo, DEDL </v>
          </cell>
          <cell r="F334" t="str">
            <v>LAB-03</v>
          </cell>
          <cell r="G334" t="str">
            <v>-</v>
          </cell>
          <cell r="H334" t="str">
            <v>-</v>
          </cell>
          <cell r="I334">
            <v>1</v>
          </cell>
          <cell r="J334">
            <v>35</v>
          </cell>
          <cell r="K334">
            <v>35</v>
          </cell>
          <cell r="L334">
            <v>12</v>
          </cell>
          <cell r="M334">
            <v>10</v>
          </cell>
          <cell r="N334">
            <v>0.4</v>
          </cell>
          <cell r="O334">
            <v>0.39999985694885254</v>
          </cell>
          <cell r="P334">
            <v>10</v>
          </cell>
          <cell r="Q334">
            <v>0.4</v>
          </cell>
          <cell r="R334">
            <v>0.39999985694885254</v>
          </cell>
          <cell r="S334">
            <v>0</v>
          </cell>
          <cell r="T334">
            <v>0</v>
          </cell>
          <cell r="U334">
            <v>0</v>
          </cell>
          <cell r="V334">
            <v>10</v>
          </cell>
          <cell r="W334">
            <v>0.4</v>
          </cell>
          <cell r="X334">
            <v>0.39999985694885254</v>
          </cell>
          <cell r="Y334">
            <v>250</v>
          </cell>
          <cell r="Z334">
            <v>3</v>
          </cell>
          <cell r="AA334">
            <v>3</v>
          </cell>
          <cell r="AB334">
            <v>125</v>
          </cell>
          <cell r="AC334">
            <v>1.5</v>
          </cell>
          <cell r="AD334">
            <v>1.5</v>
          </cell>
          <cell r="AE334">
            <v>0</v>
          </cell>
          <cell r="AF334">
            <v>0</v>
          </cell>
          <cell r="AG334">
            <v>0</v>
          </cell>
          <cell r="AH334">
            <v>0</v>
          </cell>
          <cell r="AI334">
            <v>0</v>
          </cell>
          <cell r="AJ334">
            <v>0</v>
          </cell>
          <cell r="AK334">
            <v>0</v>
          </cell>
          <cell r="AL334">
            <v>0</v>
          </cell>
          <cell r="AM334">
            <v>0</v>
          </cell>
          <cell r="AN334">
            <v>0</v>
          </cell>
          <cell r="AO334">
            <v>0</v>
          </cell>
          <cell r="AP334">
            <v>0</v>
          </cell>
          <cell r="AQ334">
            <v>2000</v>
          </cell>
          <cell r="AR334">
            <v>2</v>
          </cell>
          <cell r="AS334">
            <v>2</v>
          </cell>
          <cell r="AT334">
            <v>0</v>
          </cell>
          <cell r="AU334">
            <v>0</v>
          </cell>
        </row>
        <row r="335">
          <cell r="D335" t="str">
            <v>F166.7</v>
          </cell>
          <cell r="E335" t="str">
            <v>Chimie EGC - sol  UPLC MS</v>
          </cell>
          <cell r="F335" t="str">
            <v>LAB-03</v>
          </cell>
          <cell r="G335" t="str">
            <v>-</v>
          </cell>
          <cell r="H335" t="str">
            <v>-</v>
          </cell>
          <cell r="I335">
            <v>1</v>
          </cell>
          <cell r="J335">
            <v>35</v>
          </cell>
          <cell r="K335">
            <v>35</v>
          </cell>
          <cell r="L335">
            <v>12</v>
          </cell>
          <cell r="M335">
            <v>10</v>
          </cell>
          <cell r="N335">
            <v>0.4</v>
          </cell>
          <cell r="O335">
            <v>0.39999985694885254</v>
          </cell>
          <cell r="P335">
            <v>10</v>
          </cell>
          <cell r="Q335">
            <v>0.4</v>
          </cell>
          <cell r="R335">
            <v>0.39999985694885254</v>
          </cell>
          <cell r="S335">
            <v>0</v>
          </cell>
          <cell r="T335">
            <v>0</v>
          </cell>
          <cell r="U335">
            <v>0</v>
          </cell>
          <cell r="V335">
            <v>10</v>
          </cell>
          <cell r="W335">
            <v>0.4</v>
          </cell>
          <cell r="X335">
            <v>0.39999985694885254</v>
          </cell>
          <cell r="Y335">
            <v>250</v>
          </cell>
          <cell r="Z335">
            <v>3</v>
          </cell>
          <cell r="AA335">
            <v>3</v>
          </cell>
          <cell r="AB335">
            <v>125</v>
          </cell>
          <cell r="AC335">
            <v>1.5</v>
          </cell>
          <cell r="AD335">
            <v>1.5</v>
          </cell>
          <cell r="AE335">
            <v>0</v>
          </cell>
          <cell r="AF335">
            <v>0</v>
          </cell>
          <cell r="AG335">
            <v>0</v>
          </cell>
          <cell r="AH335">
            <v>0</v>
          </cell>
          <cell r="AI335">
            <v>0</v>
          </cell>
          <cell r="AJ335">
            <v>0</v>
          </cell>
          <cell r="AK335">
            <v>0</v>
          </cell>
          <cell r="AL335">
            <v>0</v>
          </cell>
          <cell r="AM335">
            <v>0</v>
          </cell>
          <cell r="AN335">
            <v>0</v>
          </cell>
          <cell r="AO335">
            <v>0</v>
          </cell>
          <cell r="AP335">
            <v>0</v>
          </cell>
          <cell r="AQ335">
            <v>2000</v>
          </cell>
          <cell r="AR335">
            <v>2</v>
          </cell>
          <cell r="AS335">
            <v>2</v>
          </cell>
          <cell r="AT335">
            <v>0</v>
          </cell>
          <cell r="AU335">
            <v>0</v>
          </cell>
        </row>
        <row r="336">
          <cell r="D336" t="str">
            <v>F166.8</v>
          </cell>
          <cell r="E336" t="str">
            <v>Chimie EGC - sol chromatographie gazeuse</v>
          </cell>
          <cell r="F336" t="str">
            <v>LAB-03</v>
          </cell>
          <cell r="G336" t="str">
            <v>-</v>
          </cell>
          <cell r="H336" t="str">
            <v>-</v>
          </cell>
          <cell r="I336">
            <v>1</v>
          </cell>
          <cell r="J336">
            <v>25</v>
          </cell>
          <cell r="K336">
            <v>25</v>
          </cell>
          <cell r="L336">
            <v>8</v>
          </cell>
          <cell r="M336">
            <v>10</v>
          </cell>
          <cell r="N336">
            <v>0.30000000000000004</v>
          </cell>
          <cell r="O336">
            <v>0.29999995231628418</v>
          </cell>
          <cell r="P336">
            <v>10</v>
          </cell>
          <cell r="Q336">
            <v>0.30000000000000004</v>
          </cell>
          <cell r="R336">
            <v>0.29999995231628418</v>
          </cell>
          <cell r="S336">
            <v>0</v>
          </cell>
          <cell r="T336">
            <v>0</v>
          </cell>
          <cell r="U336">
            <v>0</v>
          </cell>
          <cell r="V336">
            <v>10</v>
          </cell>
          <cell r="W336">
            <v>0.30000000000000004</v>
          </cell>
          <cell r="X336">
            <v>0.29999995231628418</v>
          </cell>
          <cell r="Y336">
            <v>250</v>
          </cell>
          <cell r="Z336">
            <v>2</v>
          </cell>
          <cell r="AA336">
            <v>2</v>
          </cell>
          <cell r="AB336">
            <v>125</v>
          </cell>
          <cell r="AC336">
            <v>1</v>
          </cell>
          <cell r="AD336">
            <v>1</v>
          </cell>
          <cell r="AE336">
            <v>0</v>
          </cell>
          <cell r="AF336">
            <v>0</v>
          </cell>
          <cell r="AG336">
            <v>0</v>
          </cell>
          <cell r="AH336">
            <v>0</v>
          </cell>
          <cell r="AI336">
            <v>0</v>
          </cell>
          <cell r="AJ336">
            <v>0</v>
          </cell>
          <cell r="AK336">
            <v>0</v>
          </cell>
          <cell r="AL336">
            <v>0</v>
          </cell>
          <cell r="AM336">
            <v>0</v>
          </cell>
          <cell r="AN336">
            <v>0</v>
          </cell>
          <cell r="AO336">
            <v>0</v>
          </cell>
          <cell r="AP336">
            <v>0</v>
          </cell>
          <cell r="AQ336">
            <v>2000</v>
          </cell>
          <cell r="AR336">
            <v>2</v>
          </cell>
          <cell r="AS336">
            <v>2</v>
          </cell>
          <cell r="AT336">
            <v>0</v>
          </cell>
          <cell r="AU336">
            <v>0</v>
          </cell>
        </row>
        <row r="337">
          <cell r="D337" t="str">
            <v>F166.9</v>
          </cell>
          <cell r="E337" t="str">
            <v>Laboratoire d'analyse CPG-BA</v>
          </cell>
          <cell r="F337" t="str">
            <v>LAB-03</v>
          </cell>
          <cell r="G337" t="str">
            <v>-</v>
          </cell>
          <cell r="H337" t="str">
            <v>-</v>
          </cell>
          <cell r="I337">
            <v>1</v>
          </cell>
          <cell r="J337">
            <v>20</v>
          </cell>
          <cell r="K337">
            <v>20</v>
          </cell>
          <cell r="L337">
            <v>7</v>
          </cell>
          <cell r="M337">
            <v>10</v>
          </cell>
          <cell r="N337">
            <v>0.2</v>
          </cell>
          <cell r="O337">
            <v>0.19999992847442627</v>
          </cell>
          <cell r="P337">
            <v>10</v>
          </cell>
          <cell r="Q337">
            <v>0.2</v>
          </cell>
          <cell r="R337">
            <v>0.19999992847442627</v>
          </cell>
          <cell r="S337">
            <v>0</v>
          </cell>
          <cell r="T337">
            <v>0</v>
          </cell>
          <cell r="U337">
            <v>0</v>
          </cell>
          <cell r="V337">
            <v>10</v>
          </cell>
          <cell r="W337">
            <v>0.2</v>
          </cell>
          <cell r="X337">
            <v>0.19999992847442627</v>
          </cell>
          <cell r="Y337">
            <v>250</v>
          </cell>
          <cell r="Z337">
            <v>1.8</v>
          </cell>
          <cell r="AA337">
            <v>1.7999992370605469</v>
          </cell>
          <cell r="AB337">
            <v>125</v>
          </cell>
          <cell r="AC337">
            <v>0.9</v>
          </cell>
          <cell r="AD337">
            <v>0.89999961853027344</v>
          </cell>
          <cell r="AE337">
            <v>0</v>
          </cell>
          <cell r="AF337">
            <v>0</v>
          </cell>
          <cell r="AG337">
            <v>0</v>
          </cell>
          <cell r="AH337">
            <v>0</v>
          </cell>
          <cell r="AI337">
            <v>0</v>
          </cell>
          <cell r="AJ337">
            <v>0</v>
          </cell>
          <cell r="AK337">
            <v>0</v>
          </cell>
          <cell r="AL337">
            <v>0</v>
          </cell>
          <cell r="AM337">
            <v>0</v>
          </cell>
          <cell r="AN337">
            <v>0</v>
          </cell>
          <cell r="AO337">
            <v>0</v>
          </cell>
          <cell r="AP337">
            <v>0</v>
          </cell>
          <cell r="AQ337">
            <v>2000</v>
          </cell>
          <cell r="AR337">
            <v>2</v>
          </cell>
          <cell r="AS337">
            <v>2</v>
          </cell>
          <cell r="AT337">
            <v>0</v>
          </cell>
          <cell r="AU337">
            <v>0</v>
          </cell>
        </row>
        <row r="338">
          <cell r="D338" t="str">
            <v>F166.10</v>
          </cell>
          <cell r="E338" t="str">
            <v>Laboratoire de chromatographie gazeuse - spectrométrie</v>
          </cell>
          <cell r="F338" t="str">
            <v>LAB-03</v>
          </cell>
          <cell r="G338" t="str">
            <v>-</v>
          </cell>
          <cell r="H338" t="str">
            <v>-</v>
          </cell>
          <cell r="I338">
            <v>1</v>
          </cell>
          <cell r="J338">
            <v>25</v>
          </cell>
          <cell r="K338">
            <v>25</v>
          </cell>
          <cell r="L338">
            <v>8</v>
          </cell>
          <cell r="M338">
            <v>10</v>
          </cell>
          <cell r="N338">
            <v>0.30000000000000004</v>
          </cell>
          <cell r="O338">
            <v>0.29999995231628418</v>
          </cell>
          <cell r="P338">
            <v>10</v>
          </cell>
          <cell r="Q338">
            <v>0.30000000000000004</v>
          </cell>
          <cell r="R338">
            <v>0.29999995231628418</v>
          </cell>
          <cell r="S338">
            <v>0</v>
          </cell>
          <cell r="T338">
            <v>0</v>
          </cell>
          <cell r="U338">
            <v>0</v>
          </cell>
          <cell r="V338">
            <v>10</v>
          </cell>
          <cell r="W338">
            <v>0.30000000000000004</v>
          </cell>
          <cell r="X338">
            <v>0.29999995231628418</v>
          </cell>
          <cell r="Y338">
            <v>250</v>
          </cell>
          <cell r="Z338">
            <v>2</v>
          </cell>
          <cell r="AA338">
            <v>2</v>
          </cell>
          <cell r="AB338">
            <v>125</v>
          </cell>
          <cell r="AC338">
            <v>1</v>
          </cell>
          <cell r="AD338">
            <v>1</v>
          </cell>
          <cell r="AE338">
            <v>0</v>
          </cell>
          <cell r="AF338">
            <v>0</v>
          </cell>
          <cell r="AG338">
            <v>0</v>
          </cell>
          <cell r="AH338">
            <v>0</v>
          </cell>
          <cell r="AI338">
            <v>0</v>
          </cell>
          <cell r="AJ338">
            <v>0</v>
          </cell>
          <cell r="AK338">
            <v>0</v>
          </cell>
          <cell r="AL338">
            <v>0</v>
          </cell>
          <cell r="AM338">
            <v>0</v>
          </cell>
          <cell r="AN338">
            <v>0</v>
          </cell>
          <cell r="AO338">
            <v>0</v>
          </cell>
          <cell r="AP338">
            <v>0</v>
          </cell>
          <cell r="AQ338">
            <v>2000</v>
          </cell>
          <cell r="AR338">
            <v>2</v>
          </cell>
          <cell r="AS338">
            <v>2</v>
          </cell>
          <cell r="AT338">
            <v>0</v>
          </cell>
          <cell r="AU338">
            <v>0</v>
          </cell>
        </row>
        <row r="339">
          <cell r="D339" t="str">
            <v>F166.11</v>
          </cell>
          <cell r="E339" t="str">
            <v>Local technique pompe laboratoire chromatographie</v>
          </cell>
          <cell r="F339" t="str">
            <v>LT-05</v>
          </cell>
          <cell r="G339" t="str">
            <v>-</v>
          </cell>
          <cell r="H339" t="str">
            <v>-</v>
          </cell>
          <cell r="I339">
            <v>1</v>
          </cell>
          <cell r="J339">
            <v>10</v>
          </cell>
          <cell r="K339">
            <v>10</v>
          </cell>
          <cell r="L339">
            <v>3</v>
          </cell>
          <cell r="M339">
            <v>10</v>
          </cell>
          <cell r="N339">
            <v>0.1</v>
          </cell>
          <cell r="O339">
            <v>9.9999964237213135E-2</v>
          </cell>
          <cell r="P339">
            <v>10</v>
          </cell>
          <cell r="Q339">
            <v>0.1</v>
          </cell>
          <cell r="R339">
            <v>9.9999964237213135E-2</v>
          </cell>
          <cell r="S339">
            <v>0</v>
          </cell>
          <cell r="T339">
            <v>0</v>
          </cell>
          <cell r="U339">
            <v>0</v>
          </cell>
          <cell r="V339">
            <v>10</v>
          </cell>
          <cell r="W339">
            <v>0.1</v>
          </cell>
          <cell r="X339">
            <v>9.9999964237213135E-2</v>
          </cell>
          <cell r="Y339">
            <v>250</v>
          </cell>
          <cell r="Z339">
            <v>0.79999999999999993</v>
          </cell>
          <cell r="AA339">
            <v>0.79999971389770508</v>
          </cell>
          <cell r="AB339">
            <v>125</v>
          </cell>
          <cell r="AC339">
            <v>0.4</v>
          </cell>
          <cell r="AD339">
            <v>0.39999985694885254</v>
          </cell>
          <cell r="AE339">
            <v>0</v>
          </cell>
          <cell r="AF339">
            <v>0</v>
          </cell>
          <cell r="AG339">
            <v>0</v>
          </cell>
          <cell r="AH339">
            <v>0</v>
          </cell>
          <cell r="AI339">
            <v>0</v>
          </cell>
          <cell r="AJ339">
            <v>0</v>
          </cell>
          <cell r="AK339">
            <v>0</v>
          </cell>
          <cell r="AL339">
            <v>0</v>
          </cell>
          <cell r="AM339">
            <v>0</v>
          </cell>
          <cell r="AN339">
            <v>0</v>
          </cell>
          <cell r="AO339">
            <v>0</v>
          </cell>
          <cell r="AP339">
            <v>0</v>
          </cell>
          <cell r="AQ339">
            <v>4000</v>
          </cell>
          <cell r="AR339">
            <v>4</v>
          </cell>
          <cell r="AS339">
            <v>4</v>
          </cell>
          <cell r="AT339">
            <v>0</v>
          </cell>
          <cell r="AU339">
            <v>0</v>
          </cell>
        </row>
        <row r="340">
          <cell r="D340" t="str">
            <v>F166.12</v>
          </cell>
          <cell r="E340" t="str">
            <v>Local générateur azote+pompes</v>
          </cell>
          <cell r="F340" t="str">
            <v>LT-05</v>
          </cell>
          <cell r="G340" t="str">
            <v>-</v>
          </cell>
          <cell r="H340" t="str">
            <v>-</v>
          </cell>
          <cell r="I340">
            <v>1</v>
          </cell>
          <cell r="J340">
            <v>20</v>
          </cell>
          <cell r="K340">
            <v>20</v>
          </cell>
          <cell r="L340">
            <v>7</v>
          </cell>
          <cell r="M340">
            <v>10</v>
          </cell>
          <cell r="N340">
            <v>0.2</v>
          </cell>
          <cell r="O340">
            <v>0.19999992847442627</v>
          </cell>
          <cell r="P340">
            <v>10</v>
          </cell>
          <cell r="Q340">
            <v>0.2</v>
          </cell>
          <cell r="R340">
            <v>0.19999992847442627</v>
          </cell>
          <cell r="S340">
            <v>0</v>
          </cell>
          <cell r="T340">
            <v>0</v>
          </cell>
          <cell r="U340">
            <v>0</v>
          </cell>
          <cell r="V340">
            <v>10</v>
          </cell>
          <cell r="W340">
            <v>0.2</v>
          </cell>
          <cell r="X340">
            <v>0.19999992847442627</v>
          </cell>
          <cell r="Y340">
            <v>250</v>
          </cell>
          <cell r="Z340">
            <v>1.8</v>
          </cell>
          <cell r="AA340">
            <v>1.7999992370605469</v>
          </cell>
          <cell r="AB340">
            <v>125</v>
          </cell>
          <cell r="AC340">
            <v>0.9</v>
          </cell>
          <cell r="AD340">
            <v>0.89999961853027344</v>
          </cell>
          <cell r="AE340">
            <v>0</v>
          </cell>
          <cell r="AF340">
            <v>0</v>
          </cell>
          <cell r="AG340">
            <v>0</v>
          </cell>
          <cell r="AH340">
            <v>0</v>
          </cell>
          <cell r="AI340">
            <v>0</v>
          </cell>
          <cell r="AJ340">
            <v>0</v>
          </cell>
          <cell r="AK340">
            <v>0</v>
          </cell>
          <cell r="AL340">
            <v>0</v>
          </cell>
          <cell r="AM340">
            <v>0</v>
          </cell>
          <cell r="AN340">
            <v>0</v>
          </cell>
          <cell r="AO340">
            <v>0</v>
          </cell>
          <cell r="AP340">
            <v>0</v>
          </cell>
          <cell r="AQ340">
            <v>4000</v>
          </cell>
          <cell r="AR340">
            <v>4</v>
          </cell>
          <cell r="AS340">
            <v>4</v>
          </cell>
          <cell r="AT340">
            <v>0</v>
          </cell>
          <cell r="AU340">
            <v>0</v>
          </cell>
        </row>
        <row r="341">
          <cell r="D341" t="str">
            <v>F166.13</v>
          </cell>
          <cell r="E341" t="str">
            <v>Chimie EGC - sol UV IR</v>
          </cell>
          <cell r="F341" t="str">
            <v>LAB-03</v>
          </cell>
          <cell r="G341" t="str">
            <v>-</v>
          </cell>
          <cell r="H341" t="str">
            <v>-</v>
          </cell>
          <cell r="I341">
            <v>1</v>
          </cell>
          <cell r="J341">
            <v>20</v>
          </cell>
          <cell r="K341">
            <v>20</v>
          </cell>
          <cell r="L341">
            <v>7</v>
          </cell>
          <cell r="M341">
            <v>10</v>
          </cell>
          <cell r="N341">
            <v>0.2</v>
          </cell>
          <cell r="O341">
            <v>0.19999992847442627</v>
          </cell>
          <cell r="P341">
            <v>10</v>
          </cell>
          <cell r="Q341">
            <v>0.2</v>
          </cell>
          <cell r="R341">
            <v>0.19999992847442627</v>
          </cell>
          <cell r="S341">
            <v>0</v>
          </cell>
          <cell r="T341">
            <v>0</v>
          </cell>
          <cell r="U341">
            <v>0</v>
          </cell>
          <cell r="V341">
            <v>10</v>
          </cell>
          <cell r="W341">
            <v>0.2</v>
          </cell>
          <cell r="X341">
            <v>0.19999992847442627</v>
          </cell>
          <cell r="Y341">
            <v>250</v>
          </cell>
          <cell r="Z341">
            <v>1.8</v>
          </cell>
          <cell r="AA341">
            <v>1.7999992370605469</v>
          </cell>
          <cell r="AB341">
            <v>125</v>
          </cell>
          <cell r="AC341">
            <v>0.9</v>
          </cell>
          <cell r="AD341">
            <v>0.89999961853027344</v>
          </cell>
          <cell r="AE341">
            <v>0</v>
          </cell>
          <cell r="AF341">
            <v>0</v>
          </cell>
          <cell r="AG341">
            <v>0</v>
          </cell>
          <cell r="AH341">
            <v>0</v>
          </cell>
          <cell r="AI341">
            <v>0</v>
          </cell>
          <cell r="AJ341">
            <v>0</v>
          </cell>
          <cell r="AK341">
            <v>0</v>
          </cell>
          <cell r="AL341">
            <v>0</v>
          </cell>
          <cell r="AM341">
            <v>0</v>
          </cell>
          <cell r="AN341">
            <v>0</v>
          </cell>
          <cell r="AO341">
            <v>0</v>
          </cell>
          <cell r="AP341">
            <v>0</v>
          </cell>
          <cell r="AQ341">
            <v>2000</v>
          </cell>
          <cell r="AR341">
            <v>2</v>
          </cell>
          <cell r="AS341">
            <v>2</v>
          </cell>
          <cell r="AT341">
            <v>0</v>
          </cell>
          <cell r="AU341">
            <v>0</v>
          </cell>
        </row>
        <row r="342">
          <cell r="D342" t="str">
            <v>F166.14</v>
          </cell>
          <cell r="E342" t="str">
            <v>Chambre froide 4°C</v>
          </cell>
          <cell r="F342" t="str">
            <v>STC-04b</v>
          </cell>
          <cell r="G342" t="str">
            <v>-</v>
          </cell>
          <cell r="H342" t="str">
            <v>-</v>
          </cell>
          <cell r="I342">
            <v>1</v>
          </cell>
          <cell r="J342">
            <v>10</v>
          </cell>
          <cell r="K342">
            <v>10</v>
          </cell>
          <cell r="L342">
            <v>2</v>
          </cell>
          <cell r="M342">
            <v>10</v>
          </cell>
          <cell r="N342">
            <v>0.1</v>
          </cell>
          <cell r="O342">
            <v>9.9999964237213135E-2</v>
          </cell>
          <cell r="P342">
            <v>10</v>
          </cell>
          <cell r="Q342">
            <v>0.1</v>
          </cell>
          <cell r="R342">
            <v>9.9999964237213135E-2</v>
          </cell>
          <cell r="S342">
            <v>0</v>
          </cell>
          <cell r="T342">
            <v>0</v>
          </cell>
          <cell r="U342">
            <v>0</v>
          </cell>
          <cell r="V342">
            <v>10</v>
          </cell>
          <cell r="W342">
            <v>0.1</v>
          </cell>
          <cell r="X342">
            <v>9.9999964237213135E-2</v>
          </cell>
          <cell r="Y342">
            <v>250</v>
          </cell>
          <cell r="Z342">
            <v>0.5</v>
          </cell>
          <cell r="AA342">
            <v>0.5</v>
          </cell>
          <cell r="AB342">
            <v>125</v>
          </cell>
          <cell r="AC342">
            <v>0.30000000000000004</v>
          </cell>
          <cell r="AD342">
            <v>0.29999995231628418</v>
          </cell>
          <cell r="AE342">
            <v>0</v>
          </cell>
          <cell r="AF342">
            <v>0</v>
          </cell>
          <cell r="AG342">
            <v>0</v>
          </cell>
          <cell r="AH342">
            <v>0</v>
          </cell>
          <cell r="AI342">
            <v>0</v>
          </cell>
          <cell r="AJ342">
            <v>0</v>
          </cell>
          <cell r="AK342">
            <v>0</v>
          </cell>
          <cell r="AL342">
            <v>0</v>
          </cell>
          <cell r="AM342">
            <v>0</v>
          </cell>
          <cell r="AN342">
            <v>0</v>
          </cell>
          <cell r="AO342">
            <v>0</v>
          </cell>
          <cell r="AP342">
            <v>0</v>
          </cell>
          <cell r="AQ342">
            <v>3000</v>
          </cell>
          <cell r="AR342">
            <v>3</v>
          </cell>
          <cell r="AS342">
            <v>3</v>
          </cell>
          <cell r="AT342">
            <v>0</v>
          </cell>
          <cell r="AU342">
            <v>0</v>
          </cell>
        </row>
        <row r="343">
          <cell r="D343" t="str">
            <v>F166.15</v>
          </cell>
          <cell r="E343" t="str">
            <v>Salle "technique"</v>
          </cell>
          <cell r="F343" t="str">
            <v>LT-02</v>
          </cell>
          <cell r="G343" t="str">
            <v>-</v>
          </cell>
          <cell r="H343" t="str">
            <v>-</v>
          </cell>
          <cell r="I343">
            <v>1</v>
          </cell>
          <cell r="J343">
            <v>30</v>
          </cell>
          <cell r="K343">
            <v>30</v>
          </cell>
          <cell r="L343">
            <v>10</v>
          </cell>
          <cell r="M343">
            <v>10</v>
          </cell>
          <cell r="N343">
            <v>0.3</v>
          </cell>
          <cell r="O343">
            <v>0.29999995231628418</v>
          </cell>
          <cell r="P343">
            <v>10</v>
          </cell>
          <cell r="Q343">
            <v>0.3</v>
          </cell>
          <cell r="R343">
            <v>0.29999995231628418</v>
          </cell>
          <cell r="S343">
            <v>0</v>
          </cell>
          <cell r="T343">
            <v>0</v>
          </cell>
          <cell r="U343">
            <v>0</v>
          </cell>
          <cell r="V343">
            <v>10</v>
          </cell>
          <cell r="W343">
            <v>0.3</v>
          </cell>
          <cell r="X343">
            <v>0.29999995231628418</v>
          </cell>
          <cell r="Y343">
            <v>250</v>
          </cell>
          <cell r="Z343">
            <v>2.5</v>
          </cell>
          <cell r="AA343">
            <v>2.5</v>
          </cell>
          <cell r="AB343">
            <v>125</v>
          </cell>
          <cell r="AC343">
            <v>1.3</v>
          </cell>
          <cell r="AD343">
            <v>1.2999992370605469</v>
          </cell>
          <cell r="AE343">
            <v>0</v>
          </cell>
          <cell r="AF343">
            <v>0</v>
          </cell>
          <cell r="AG343">
            <v>0</v>
          </cell>
          <cell r="AH343">
            <v>0</v>
          </cell>
          <cell r="AI343">
            <v>0</v>
          </cell>
          <cell r="AJ343">
            <v>0</v>
          </cell>
          <cell r="AK343">
            <v>0</v>
          </cell>
          <cell r="AL343">
            <v>0</v>
          </cell>
          <cell r="AM343">
            <v>0</v>
          </cell>
          <cell r="AN343">
            <v>0</v>
          </cell>
          <cell r="AO343">
            <v>0</v>
          </cell>
          <cell r="AP343">
            <v>0</v>
          </cell>
          <cell r="AQ343">
            <v>1000</v>
          </cell>
          <cell r="AR343">
            <v>1</v>
          </cell>
          <cell r="AS343">
            <v>1</v>
          </cell>
          <cell r="AT343">
            <v>0</v>
          </cell>
          <cell r="AU343">
            <v>0</v>
          </cell>
        </row>
        <row r="344">
          <cell r="D344" t="str">
            <v>F166.16</v>
          </cell>
          <cell r="E344" t="str">
            <v>Stockage produits chimiques</v>
          </cell>
          <cell r="F344" t="str">
            <v>STC-02b</v>
          </cell>
          <cell r="G344" t="str">
            <v>-</v>
          </cell>
          <cell r="H344" t="str">
            <v>-</v>
          </cell>
          <cell r="I344">
            <v>1</v>
          </cell>
          <cell r="J344">
            <v>25</v>
          </cell>
          <cell r="K344">
            <v>25</v>
          </cell>
          <cell r="L344">
            <v>8</v>
          </cell>
          <cell r="M344">
            <v>5</v>
          </cell>
          <cell r="N344">
            <v>0.2</v>
          </cell>
          <cell r="O344">
            <v>0.19999992847442627</v>
          </cell>
          <cell r="P344">
            <v>10</v>
          </cell>
          <cell r="Q344">
            <v>0.30000000000000004</v>
          </cell>
          <cell r="R344">
            <v>0.29999995231628418</v>
          </cell>
          <cell r="S344">
            <v>0</v>
          </cell>
          <cell r="T344">
            <v>0</v>
          </cell>
          <cell r="U344">
            <v>0</v>
          </cell>
          <cell r="V344">
            <v>10</v>
          </cell>
          <cell r="W344">
            <v>0.30000000000000004</v>
          </cell>
          <cell r="X344">
            <v>0.29999995231628418</v>
          </cell>
          <cell r="Y344">
            <v>250</v>
          </cell>
          <cell r="Z344">
            <v>2</v>
          </cell>
          <cell r="AA344">
            <v>2</v>
          </cell>
          <cell r="AB344">
            <v>125</v>
          </cell>
          <cell r="AC344">
            <v>1</v>
          </cell>
          <cell r="AD344">
            <v>1</v>
          </cell>
          <cell r="AE344">
            <v>0</v>
          </cell>
          <cell r="AF344">
            <v>0</v>
          </cell>
          <cell r="AG344">
            <v>0</v>
          </cell>
          <cell r="AH344">
            <v>0</v>
          </cell>
          <cell r="AI344">
            <v>0</v>
          </cell>
          <cell r="AJ344">
            <v>0</v>
          </cell>
          <cell r="AK344">
            <v>0</v>
          </cell>
          <cell r="AL344">
            <v>0</v>
          </cell>
          <cell r="AM344">
            <v>0</v>
          </cell>
          <cell r="AN344">
            <v>0</v>
          </cell>
          <cell r="AO344">
            <v>0</v>
          </cell>
          <cell r="AP344">
            <v>0</v>
          </cell>
          <cell r="AQ344">
            <v>2000</v>
          </cell>
          <cell r="AR344">
            <v>2</v>
          </cell>
          <cell r="AS344">
            <v>2</v>
          </cell>
          <cell r="AT344">
            <v>0</v>
          </cell>
          <cell r="AU344">
            <v>0</v>
          </cell>
        </row>
        <row r="345">
          <cell r="D345" t="str">
            <v>F166.17</v>
          </cell>
          <cell r="E345" t="str">
            <v>Stockage consommables</v>
          </cell>
          <cell r="F345" t="str">
            <v>STC-01b</v>
          </cell>
          <cell r="G345" t="str">
            <v>-</v>
          </cell>
          <cell r="H345" t="str">
            <v>-</v>
          </cell>
          <cell r="I345">
            <v>1</v>
          </cell>
          <cell r="J345">
            <v>30</v>
          </cell>
          <cell r="K345">
            <v>30</v>
          </cell>
          <cell r="L345">
            <v>10</v>
          </cell>
          <cell r="M345">
            <v>5</v>
          </cell>
          <cell r="N345">
            <v>0.2</v>
          </cell>
          <cell r="O345">
            <v>0.19999992847442627</v>
          </cell>
          <cell r="P345">
            <v>10</v>
          </cell>
          <cell r="Q345">
            <v>0.3</v>
          </cell>
          <cell r="R345">
            <v>0.29999995231628418</v>
          </cell>
          <cell r="S345">
            <v>0</v>
          </cell>
          <cell r="T345">
            <v>0</v>
          </cell>
          <cell r="U345">
            <v>0</v>
          </cell>
          <cell r="V345">
            <v>10</v>
          </cell>
          <cell r="W345">
            <v>0.3</v>
          </cell>
          <cell r="X345">
            <v>0.29999995231628418</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row>
        <row r="346">
          <cell r="D346" t="str">
            <v>F166.18</v>
          </cell>
          <cell r="E346" t="str">
            <v xml:space="preserve">Laverie </v>
          </cell>
          <cell r="F346" t="str">
            <v>LAV-04</v>
          </cell>
          <cell r="G346" t="str">
            <v>-</v>
          </cell>
          <cell r="H346" t="str">
            <v>-</v>
          </cell>
          <cell r="I346">
            <v>1</v>
          </cell>
          <cell r="J346">
            <v>20</v>
          </cell>
          <cell r="K346">
            <v>20</v>
          </cell>
          <cell r="L346">
            <v>20</v>
          </cell>
          <cell r="M346">
            <v>10</v>
          </cell>
          <cell r="N346">
            <v>0.2</v>
          </cell>
          <cell r="O346">
            <v>0.19999992847442627</v>
          </cell>
          <cell r="P346">
            <v>10</v>
          </cell>
          <cell r="Q346">
            <v>0.2</v>
          </cell>
          <cell r="R346">
            <v>0.19999992847442627</v>
          </cell>
          <cell r="S346">
            <v>0</v>
          </cell>
          <cell r="T346">
            <v>0</v>
          </cell>
          <cell r="U346">
            <v>0</v>
          </cell>
          <cell r="V346">
            <v>10</v>
          </cell>
          <cell r="W346">
            <v>0.2</v>
          </cell>
          <cell r="X346">
            <v>0.19999992847442627</v>
          </cell>
          <cell r="Y346">
            <v>0</v>
          </cell>
          <cell r="Z346">
            <v>0</v>
          </cell>
          <cell r="AA346">
            <v>0</v>
          </cell>
          <cell r="AB346">
            <v>0</v>
          </cell>
          <cell r="AC346">
            <v>0</v>
          </cell>
          <cell r="AD346">
            <v>0</v>
          </cell>
          <cell r="AE346">
            <v>0</v>
          </cell>
          <cell r="AF346">
            <v>0</v>
          </cell>
          <cell r="AG346">
            <v>0</v>
          </cell>
          <cell r="AH346">
            <v>0</v>
          </cell>
          <cell r="AI346">
            <v>0</v>
          </cell>
          <cell r="AJ346">
            <v>0</v>
          </cell>
          <cell r="AK346">
            <v>10000</v>
          </cell>
          <cell r="AL346">
            <v>10</v>
          </cell>
          <cell r="AM346">
            <v>10</v>
          </cell>
          <cell r="AN346">
            <v>0</v>
          </cell>
          <cell r="AO346">
            <v>0</v>
          </cell>
          <cell r="AP346">
            <v>0</v>
          </cell>
          <cell r="AQ346">
            <v>0</v>
          </cell>
          <cell r="AR346">
            <v>0</v>
          </cell>
          <cell r="AS346">
            <v>0</v>
          </cell>
          <cell r="AT346">
            <v>0</v>
          </cell>
          <cell r="AU346">
            <v>0</v>
          </cell>
        </row>
        <row r="347">
          <cell r="D347" t="str">
            <v>F167</v>
          </cell>
          <cell r="E347" t="str">
            <v>Chimie inorganique</v>
          </cell>
          <cell r="F347">
            <v>0</v>
          </cell>
          <cell r="G347">
            <v>0</v>
          </cell>
          <cell r="H347">
            <v>0</v>
          </cell>
          <cell r="I347">
            <v>0</v>
          </cell>
          <cell r="J347">
            <v>0</v>
          </cell>
          <cell r="K347">
            <v>120</v>
          </cell>
          <cell r="L347">
            <v>0</v>
          </cell>
          <cell r="M347">
            <v>0</v>
          </cell>
          <cell r="N347">
            <v>1.3</v>
          </cell>
          <cell r="O347">
            <v>1.2999992370605469</v>
          </cell>
          <cell r="P347">
            <v>1.2999992370605469</v>
          </cell>
          <cell r="Q347">
            <v>1.3</v>
          </cell>
          <cell r="R347">
            <v>1.2999992370605469</v>
          </cell>
          <cell r="S347">
            <v>1.2999992370605469</v>
          </cell>
          <cell r="T347">
            <v>0</v>
          </cell>
          <cell r="U347">
            <v>0</v>
          </cell>
          <cell r="V347">
            <v>0</v>
          </cell>
          <cell r="W347">
            <v>1.3</v>
          </cell>
          <cell r="X347">
            <v>1.2999992370605469</v>
          </cell>
          <cell r="Y347">
            <v>1.2999992370605469</v>
          </cell>
          <cell r="Z347">
            <v>10.100000000000001</v>
          </cell>
          <cell r="AA347">
            <v>10.099998474121094</v>
          </cell>
          <cell r="AB347">
            <v>10.099998474121094</v>
          </cell>
          <cell r="AC347">
            <v>5.2</v>
          </cell>
          <cell r="AD347">
            <v>5.1999969482421875</v>
          </cell>
          <cell r="AE347">
            <v>5.1999969482421875</v>
          </cell>
          <cell r="AF347">
            <v>0</v>
          </cell>
          <cell r="AG347">
            <v>0</v>
          </cell>
          <cell r="AH347">
            <v>0</v>
          </cell>
          <cell r="AI347">
            <v>0</v>
          </cell>
          <cell r="AJ347">
            <v>0</v>
          </cell>
          <cell r="AK347">
            <v>0</v>
          </cell>
          <cell r="AL347">
            <v>40</v>
          </cell>
          <cell r="AM347">
            <v>40</v>
          </cell>
          <cell r="AN347">
            <v>40</v>
          </cell>
          <cell r="AO347">
            <v>0</v>
          </cell>
          <cell r="AP347">
            <v>0</v>
          </cell>
          <cell r="AQ347">
            <v>0</v>
          </cell>
          <cell r="AR347">
            <v>13</v>
          </cell>
          <cell r="AS347">
            <v>13</v>
          </cell>
          <cell r="AT347">
            <v>13</v>
          </cell>
          <cell r="AU347">
            <v>0</v>
          </cell>
        </row>
        <row r="348">
          <cell r="D348" t="str">
            <v>F167.1</v>
          </cell>
          <cell r="E348" t="str">
            <v>Laboratoire minéralisation inorganique</v>
          </cell>
          <cell r="F348" t="str">
            <v>LAB-02</v>
          </cell>
          <cell r="G348" t="str">
            <v>-</v>
          </cell>
          <cell r="H348" t="str">
            <v>-</v>
          </cell>
          <cell r="I348">
            <v>1</v>
          </cell>
          <cell r="J348">
            <v>20</v>
          </cell>
          <cell r="K348">
            <v>20</v>
          </cell>
          <cell r="L348">
            <v>7</v>
          </cell>
          <cell r="M348">
            <v>10</v>
          </cell>
          <cell r="N348">
            <v>0.2</v>
          </cell>
          <cell r="O348">
            <v>0.19999992847442627</v>
          </cell>
          <cell r="P348">
            <v>10</v>
          </cell>
          <cell r="Q348">
            <v>0.2</v>
          </cell>
          <cell r="R348">
            <v>0.19999992847442627</v>
          </cell>
          <cell r="S348">
            <v>0</v>
          </cell>
          <cell r="T348">
            <v>0</v>
          </cell>
          <cell r="U348">
            <v>0</v>
          </cell>
          <cell r="V348">
            <v>10</v>
          </cell>
          <cell r="W348">
            <v>0.2</v>
          </cell>
          <cell r="X348">
            <v>0.19999992847442627</v>
          </cell>
          <cell r="Y348">
            <v>250</v>
          </cell>
          <cell r="Z348">
            <v>1.8</v>
          </cell>
          <cell r="AA348">
            <v>1.7999992370605469</v>
          </cell>
          <cell r="AB348">
            <v>125</v>
          </cell>
          <cell r="AC348">
            <v>0.9</v>
          </cell>
          <cell r="AD348">
            <v>0.89999961853027344</v>
          </cell>
          <cell r="AE348">
            <v>0</v>
          </cell>
          <cell r="AF348">
            <v>0</v>
          </cell>
          <cell r="AG348">
            <v>0</v>
          </cell>
          <cell r="AH348">
            <v>0</v>
          </cell>
          <cell r="AI348">
            <v>0</v>
          </cell>
          <cell r="AJ348">
            <v>0</v>
          </cell>
          <cell r="AK348">
            <v>20000</v>
          </cell>
          <cell r="AL348">
            <v>20</v>
          </cell>
          <cell r="AM348">
            <v>20</v>
          </cell>
          <cell r="AN348">
            <v>0</v>
          </cell>
          <cell r="AO348">
            <v>0</v>
          </cell>
          <cell r="AP348">
            <v>0</v>
          </cell>
          <cell r="AQ348">
            <v>4000</v>
          </cell>
          <cell r="AR348">
            <v>4</v>
          </cell>
          <cell r="AS348">
            <v>4</v>
          </cell>
          <cell r="AT348">
            <v>0</v>
          </cell>
          <cell r="AU348">
            <v>0</v>
          </cell>
        </row>
        <row r="349">
          <cell r="D349" t="str">
            <v>F167.2</v>
          </cell>
          <cell r="E349" t="str">
            <v>Chimie EGC - sol analyses carbone</v>
          </cell>
          <cell r="F349" t="str">
            <v>LAB-03</v>
          </cell>
          <cell r="G349" t="str">
            <v>-</v>
          </cell>
          <cell r="H349" t="str">
            <v>-</v>
          </cell>
          <cell r="I349">
            <v>1</v>
          </cell>
          <cell r="J349">
            <v>25</v>
          </cell>
          <cell r="K349">
            <v>25</v>
          </cell>
          <cell r="L349">
            <v>8</v>
          </cell>
          <cell r="M349">
            <v>10</v>
          </cell>
          <cell r="N349">
            <v>0.30000000000000004</v>
          </cell>
          <cell r="O349">
            <v>0.29999995231628418</v>
          </cell>
          <cell r="P349">
            <v>10</v>
          </cell>
          <cell r="Q349">
            <v>0.30000000000000004</v>
          </cell>
          <cell r="R349">
            <v>0.29999995231628418</v>
          </cell>
          <cell r="S349">
            <v>0</v>
          </cell>
          <cell r="T349">
            <v>0</v>
          </cell>
          <cell r="U349">
            <v>0</v>
          </cell>
          <cell r="V349">
            <v>10</v>
          </cell>
          <cell r="W349">
            <v>0.30000000000000004</v>
          </cell>
          <cell r="X349">
            <v>0.29999995231628418</v>
          </cell>
          <cell r="Y349">
            <v>250</v>
          </cell>
          <cell r="Z349">
            <v>2</v>
          </cell>
          <cell r="AA349">
            <v>2</v>
          </cell>
          <cell r="AB349">
            <v>125</v>
          </cell>
          <cell r="AC349">
            <v>1</v>
          </cell>
          <cell r="AD349">
            <v>1</v>
          </cell>
          <cell r="AE349">
            <v>0</v>
          </cell>
          <cell r="AF349">
            <v>0</v>
          </cell>
          <cell r="AG349">
            <v>0</v>
          </cell>
          <cell r="AH349">
            <v>0</v>
          </cell>
          <cell r="AI349">
            <v>0</v>
          </cell>
          <cell r="AJ349">
            <v>0</v>
          </cell>
          <cell r="AK349">
            <v>0</v>
          </cell>
          <cell r="AL349">
            <v>0</v>
          </cell>
          <cell r="AM349">
            <v>0</v>
          </cell>
          <cell r="AN349">
            <v>0</v>
          </cell>
          <cell r="AO349">
            <v>0</v>
          </cell>
          <cell r="AP349">
            <v>0</v>
          </cell>
          <cell r="AQ349">
            <v>2000</v>
          </cell>
          <cell r="AR349">
            <v>2</v>
          </cell>
          <cell r="AS349">
            <v>2</v>
          </cell>
          <cell r="AT349">
            <v>0</v>
          </cell>
          <cell r="AU349">
            <v>0</v>
          </cell>
        </row>
        <row r="350">
          <cell r="D350" t="str">
            <v>F167.3</v>
          </cell>
          <cell r="E350" t="str">
            <v>Laboratoire électrochimie + préparation solutions dosage</v>
          </cell>
          <cell r="F350" t="str">
            <v>LAB-02</v>
          </cell>
          <cell r="G350" t="str">
            <v>-</v>
          </cell>
          <cell r="H350" t="str">
            <v>-</v>
          </cell>
          <cell r="I350">
            <v>1</v>
          </cell>
          <cell r="J350">
            <v>30</v>
          </cell>
          <cell r="K350">
            <v>30</v>
          </cell>
          <cell r="L350">
            <v>10</v>
          </cell>
          <cell r="M350">
            <v>10</v>
          </cell>
          <cell r="N350">
            <v>0.3</v>
          </cell>
          <cell r="O350">
            <v>0.29999995231628418</v>
          </cell>
          <cell r="P350">
            <v>10</v>
          </cell>
          <cell r="Q350">
            <v>0.3</v>
          </cell>
          <cell r="R350">
            <v>0.29999995231628418</v>
          </cell>
          <cell r="S350">
            <v>0</v>
          </cell>
          <cell r="T350">
            <v>0</v>
          </cell>
          <cell r="U350">
            <v>0</v>
          </cell>
          <cell r="V350">
            <v>10</v>
          </cell>
          <cell r="W350">
            <v>0.3</v>
          </cell>
          <cell r="X350">
            <v>0.29999995231628418</v>
          </cell>
          <cell r="Y350">
            <v>250</v>
          </cell>
          <cell r="Z350">
            <v>2.5</v>
          </cell>
          <cell r="AA350">
            <v>2.5</v>
          </cell>
          <cell r="AB350">
            <v>125</v>
          </cell>
          <cell r="AC350">
            <v>1.3</v>
          </cell>
          <cell r="AD350">
            <v>1.2999992370605469</v>
          </cell>
          <cell r="AE350">
            <v>0</v>
          </cell>
          <cell r="AF350">
            <v>0</v>
          </cell>
          <cell r="AG350">
            <v>0</v>
          </cell>
          <cell r="AH350">
            <v>0</v>
          </cell>
          <cell r="AI350">
            <v>0</v>
          </cell>
          <cell r="AJ350">
            <v>0</v>
          </cell>
          <cell r="AK350">
            <v>20000</v>
          </cell>
          <cell r="AL350">
            <v>20</v>
          </cell>
          <cell r="AM350">
            <v>20</v>
          </cell>
          <cell r="AN350">
            <v>0</v>
          </cell>
          <cell r="AO350">
            <v>0</v>
          </cell>
          <cell r="AP350">
            <v>0</v>
          </cell>
          <cell r="AQ350">
            <v>4000</v>
          </cell>
          <cell r="AR350">
            <v>4</v>
          </cell>
          <cell r="AS350">
            <v>4</v>
          </cell>
          <cell r="AT350">
            <v>0</v>
          </cell>
          <cell r="AU350">
            <v>0</v>
          </cell>
        </row>
        <row r="351">
          <cell r="D351" t="str">
            <v>F167.4</v>
          </cell>
          <cell r="E351" t="str">
            <v>Laboratoire analytique ETM</v>
          </cell>
          <cell r="F351" t="str">
            <v>LAB-03</v>
          </cell>
          <cell r="G351" t="str">
            <v>-</v>
          </cell>
          <cell r="H351" t="str">
            <v>-</v>
          </cell>
          <cell r="I351">
            <v>1</v>
          </cell>
          <cell r="J351">
            <v>30</v>
          </cell>
          <cell r="K351">
            <v>30</v>
          </cell>
          <cell r="L351">
            <v>10</v>
          </cell>
          <cell r="M351">
            <v>10</v>
          </cell>
          <cell r="N351">
            <v>0.3</v>
          </cell>
          <cell r="O351">
            <v>0.29999995231628418</v>
          </cell>
          <cell r="P351">
            <v>10</v>
          </cell>
          <cell r="Q351">
            <v>0.3</v>
          </cell>
          <cell r="R351">
            <v>0.29999995231628418</v>
          </cell>
          <cell r="S351">
            <v>0</v>
          </cell>
          <cell r="T351">
            <v>0</v>
          </cell>
          <cell r="U351">
            <v>0</v>
          </cell>
          <cell r="V351">
            <v>10</v>
          </cell>
          <cell r="W351">
            <v>0.3</v>
          </cell>
          <cell r="X351">
            <v>0.29999995231628418</v>
          </cell>
          <cell r="Y351">
            <v>250</v>
          </cell>
          <cell r="Z351">
            <v>2.5</v>
          </cell>
          <cell r="AA351">
            <v>2.5</v>
          </cell>
          <cell r="AB351">
            <v>125</v>
          </cell>
          <cell r="AC351">
            <v>1.3</v>
          </cell>
          <cell r="AD351">
            <v>1.2999992370605469</v>
          </cell>
          <cell r="AE351">
            <v>0</v>
          </cell>
          <cell r="AF351">
            <v>0</v>
          </cell>
          <cell r="AG351">
            <v>0</v>
          </cell>
          <cell r="AH351">
            <v>0</v>
          </cell>
          <cell r="AI351">
            <v>0</v>
          </cell>
          <cell r="AJ351">
            <v>0</v>
          </cell>
          <cell r="AK351">
            <v>0</v>
          </cell>
          <cell r="AL351">
            <v>0</v>
          </cell>
          <cell r="AM351">
            <v>0</v>
          </cell>
          <cell r="AN351">
            <v>0</v>
          </cell>
          <cell r="AO351">
            <v>0</v>
          </cell>
          <cell r="AP351">
            <v>0</v>
          </cell>
          <cell r="AQ351">
            <v>2000</v>
          </cell>
          <cell r="AR351">
            <v>2</v>
          </cell>
          <cell r="AS351">
            <v>2</v>
          </cell>
          <cell r="AT351">
            <v>0</v>
          </cell>
          <cell r="AU351">
            <v>0</v>
          </cell>
        </row>
        <row r="352">
          <cell r="D352" t="str">
            <v>F167.5</v>
          </cell>
          <cell r="E352" t="str">
            <v>Salle technique - stockage</v>
          </cell>
          <cell r="F352" t="str">
            <v>LT-02</v>
          </cell>
          <cell r="G352" t="str">
            <v>-</v>
          </cell>
          <cell r="H352" t="str">
            <v>-</v>
          </cell>
          <cell r="I352">
            <v>1</v>
          </cell>
          <cell r="J352">
            <v>15</v>
          </cell>
          <cell r="K352">
            <v>15</v>
          </cell>
          <cell r="L352">
            <v>5</v>
          </cell>
          <cell r="M352">
            <v>10</v>
          </cell>
          <cell r="N352">
            <v>0.2</v>
          </cell>
          <cell r="O352">
            <v>0.19999992847442627</v>
          </cell>
          <cell r="P352">
            <v>10</v>
          </cell>
          <cell r="Q352">
            <v>0.2</v>
          </cell>
          <cell r="R352">
            <v>0.19999992847442627</v>
          </cell>
          <cell r="S352">
            <v>0</v>
          </cell>
          <cell r="T352">
            <v>0</v>
          </cell>
          <cell r="U352">
            <v>0</v>
          </cell>
          <cell r="V352">
            <v>10</v>
          </cell>
          <cell r="W352">
            <v>0.2</v>
          </cell>
          <cell r="X352">
            <v>0.19999992847442627</v>
          </cell>
          <cell r="Y352">
            <v>250</v>
          </cell>
          <cell r="Z352">
            <v>1.3</v>
          </cell>
          <cell r="AA352">
            <v>1.2999992370605469</v>
          </cell>
          <cell r="AB352">
            <v>125</v>
          </cell>
          <cell r="AC352">
            <v>0.7</v>
          </cell>
          <cell r="AD352">
            <v>0.69999980926513672</v>
          </cell>
          <cell r="AE352">
            <v>0</v>
          </cell>
          <cell r="AF352">
            <v>0</v>
          </cell>
          <cell r="AG352">
            <v>0</v>
          </cell>
          <cell r="AH352">
            <v>0</v>
          </cell>
          <cell r="AI352">
            <v>0</v>
          </cell>
          <cell r="AJ352">
            <v>0</v>
          </cell>
          <cell r="AK352">
            <v>0</v>
          </cell>
          <cell r="AL352">
            <v>0</v>
          </cell>
          <cell r="AM352">
            <v>0</v>
          </cell>
          <cell r="AN352">
            <v>0</v>
          </cell>
          <cell r="AO352">
            <v>0</v>
          </cell>
          <cell r="AP352">
            <v>0</v>
          </cell>
          <cell r="AQ352">
            <v>1000</v>
          </cell>
          <cell r="AR352">
            <v>1</v>
          </cell>
          <cell r="AS352">
            <v>1</v>
          </cell>
          <cell r="AT352">
            <v>0</v>
          </cell>
          <cell r="AU352">
            <v>0</v>
          </cell>
        </row>
        <row r="353">
          <cell r="D353" t="str">
            <v>F168</v>
          </cell>
          <cell r="E353" t="str">
            <v>Chimie isotopique</v>
          </cell>
          <cell r="F353">
            <v>0</v>
          </cell>
          <cell r="G353">
            <v>0</v>
          </cell>
          <cell r="H353">
            <v>0</v>
          </cell>
          <cell r="I353">
            <v>0</v>
          </cell>
          <cell r="J353">
            <v>0</v>
          </cell>
          <cell r="K353">
            <v>290</v>
          </cell>
          <cell r="L353">
            <v>0</v>
          </cell>
          <cell r="M353">
            <v>0</v>
          </cell>
          <cell r="N353">
            <v>3.1999999999999997</v>
          </cell>
          <cell r="O353">
            <v>3.1999988555908203</v>
          </cell>
          <cell r="P353">
            <v>3.1999988555908203</v>
          </cell>
          <cell r="Q353">
            <v>2.8999999999999995</v>
          </cell>
          <cell r="R353">
            <v>2.8999996185302734</v>
          </cell>
          <cell r="S353">
            <v>2.8999996185302734</v>
          </cell>
          <cell r="T353">
            <v>0</v>
          </cell>
          <cell r="U353">
            <v>0</v>
          </cell>
          <cell r="V353">
            <v>0</v>
          </cell>
          <cell r="W353">
            <v>2.9999999999999996</v>
          </cell>
          <cell r="X353">
            <v>2.9999980926513672</v>
          </cell>
          <cell r="Y353">
            <v>2.9999980926513672</v>
          </cell>
          <cell r="Z353">
            <v>20.2</v>
          </cell>
          <cell r="AA353">
            <v>20.199996948242188</v>
          </cell>
          <cell r="AB353">
            <v>20.199996948242188</v>
          </cell>
          <cell r="AC353">
            <v>10.200000000000001</v>
          </cell>
          <cell r="AD353">
            <v>10.199996948242188</v>
          </cell>
          <cell r="AE353">
            <v>10.199996948242188</v>
          </cell>
          <cell r="AF353">
            <v>0</v>
          </cell>
          <cell r="AG353">
            <v>0</v>
          </cell>
          <cell r="AH353">
            <v>0</v>
          </cell>
          <cell r="AI353">
            <v>0</v>
          </cell>
          <cell r="AJ353">
            <v>0</v>
          </cell>
          <cell r="AK353">
            <v>0</v>
          </cell>
          <cell r="AL353">
            <v>90</v>
          </cell>
          <cell r="AM353">
            <v>90</v>
          </cell>
          <cell r="AN353">
            <v>90</v>
          </cell>
          <cell r="AO353">
            <v>0</v>
          </cell>
          <cell r="AP353">
            <v>0</v>
          </cell>
          <cell r="AQ353">
            <v>0</v>
          </cell>
          <cell r="AR353">
            <v>34</v>
          </cell>
          <cell r="AS353">
            <v>34</v>
          </cell>
          <cell r="AT353">
            <v>34</v>
          </cell>
          <cell r="AU353">
            <v>0</v>
          </cell>
        </row>
        <row r="354">
          <cell r="D354" t="str">
            <v>F168.1</v>
          </cell>
          <cell r="E354" t="str">
            <v>Laboratoire incubations (isotopie)</v>
          </cell>
          <cell r="F354" t="str">
            <v>LAB-02</v>
          </cell>
          <cell r="G354" t="str">
            <v>-</v>
          </cell>
          <cell r="H354" t="str">
            <v>-</v>
          </cell>
          <cell r="I354">
            <v>1</v>
          </cell>
          <cell r="J354">
            <v>20</v>
          </cell>
          <cell r="K354">
            <v>20</v>
          </cell>
          <cell r="L354">
            <v>7</v>
          </cell>
          <cell r="M354">
            <v>10</v>
          </cell>
          <cell r="N354">
            <v>0.2</v>
          </cell>
          <cell r="O354">
            <v>0.19999992847442627</v>
          </cell>
          <cell r="P354">
            <v>10</v>
          </cell>
          <cell r="Q354">
            <v>0.2</v>
          </cell>
          <cell r="R354">
            <v>0.19999992847442627</v>
          </cell>
          <cell r="S354">
            <v>0</v>
          </cell>
          <cell r="T354">
            <v>0</v>
          </cell>
          <cell r="U354">
            <v>0</v>
          </cell>
          <cell r="V354">
            <v>10</v>
          </cell>
          <cell r="W354">
            <v>0.2</v>
          </cell>
          <cell r="X354">
            <v>0.19999992847442627</v>
          </cell>
          <cell r="Y354">
            <v>250</v>
          </cell>
          <cell r="Z354">
            <v>1.8</v>
          </cell>
          <cell r="AA354">
            <v>1.7999992370605469</v>
          </cell>
          <cell r="AB354">
            <v>125</v>
          </cell>
          <cell r="AC354">
            <v>0.9</v>
          </cell>
          <cell r="AD354">
            <v>0.89999961853027344</v>
          </cell>
          <cell r="AE354">
            <v>0</v>
          </cell>
          <cell r="AF354">
            <v>0</v>
          </cell>
          <cell r="AG354">
            <v>0</v>
          </cell>
          <cell r="AH354">
            <v>0</v>
          </cell>
          <cell r="AI354">
            <v>0</v>
          </cell>
          <cell r="AJ354">
            <v>0</v>
          </cell>
          <cell r="AK354">
            <v>20000</v>
          </cell>
          <cell r="AL354">
            <v>20</v>
          </cell>
          <cell r="AM354">
            <v>20</v>
          </cell>
          <cell r="AN354">
            <v>0</v>
          </cell>
          <cell r="AO354">
            <v>0</v>
          </cell>
          <cell r="AP354">
            <v>0</v>
          </cell>
          <cell r="AQ354">
            <v>4000</v>
          </cell>
          <cell r="AR354">
            <v>4</v>
          </cell>
          <cell r="AS354">
            <v>4</v>
          </cell>
          <cell r="AT354">
            <v>0</v>
          </cell>
          <cell r="AU354">
            <v>0</v>
          </cell>
        </row>
        <row r="355">
          <cell r="D355" t="str">
            <v>F168.2</v>
          </cell>
          <cell r="E355" t="str">
            <v>Laboratoire de chimie</v>
          </cell>
          <cell r="F355" t="str">
            <v>LAB-02</v>
          </cell>
          <cell r="G355" t="str">
            <v>-</v>
          </cell>
          <cell r="H355" t="str">
            <v>-</v>
          </cell>
          <cell r="I355">
            <v>2</v>
          </cell>
          <cell r="J355">
            <v>35</v>
          </cell>
          <cell r="K355">
            <v>70</v>
          </cell>
          <cell r="L355">
            <v>23</v>
          </cell>
          <cell r="M355">
            <v>10</v>
          </cell>
          <cell r="N355">
            <v>0.7</v>
          </cell>
          <cell r="O355">
            <v>0.69999980926513672</v>
          </cell>
          <cell r="P355">
            <v>10</v>
          </cell>
          <cell r="Q355">
            <v>0.7</v>
          </cell>
          <cell r="R355">
            <v>0.69999980926513672</v>
          </cell>
          <cell r="S355">
            <v>0</v>
          </cell>
          <cell r="T355">
            <v>0</v>
          </cell>
          <cell r="U355">
            <v>0</v>
          </cell>
          <cell r="V355">
            <v>10</v>
          </cell>
          <cell r="W355">
            <v>0.7</v>
          </cell>
          <cell r="X355">
            <v>0.69999980926513672</v>
          </cell>
          <cell r="Y355">
            <v>250</v>
          </cell>
          <cell r="Z355">
            <v>5.8</v>
          </cell>
          <cell r="AA355">
            <v>5.7999992370605469</v>
          </cell>
          <cell r="AB355">
            <v>125</v>
          </cell>
          <cell r="AC355">
            <v>2.9</v>
          </cell>
          <cell r="AD355">
            <v>2.8999996185302734</v>
          </cell>
          <cell r="AE355">
            <v>0</v>
          </cell>
          <cell r="AF355">
            <v>0</v>
          </cell>
          <cell r="AG355">
            <v>0</v>
          </cell>
          <cell r="AH355">
            <v>0</v>
          </cell>
          <cell r="AI355">
            <v>0</v>
          </cell>
          <cell r="AJ355">
            <v>0</v>
          </cell>
          <cell r="AK355">
            <v>20000</v>
          </cell>
          <cell r="AL355">
            <v>40</v>
          </cell>
          <cell r="AM355">
            <v>40</v>
          </cell>
          <cell r="AN355">
            <v>0</v>
          </cell>
          <cell r="AO355">
            <v>0</v>
          </cell>
          <cell r="AP355">
            <v>0</v>
          </cell>
          <cell r="AQ355">
            <v>4000</v>
          </cell>
          <cell r="AR355">
            <v>8</v>
          </cell>
          <cell r="AS355">
            <v>8</v>
          </cell>
          <cell r="AT355">
            <v>0</v>
          </cell>
          <cell r="AU355">
            <v>0</v>
          </cell>
        </row>
        <row r="356">
          <cell r="D356" t="str">
            <v>F168.3</v>
          </cell>
          <cell r="E356" t="str">
            <v>Laboratoire  de traitement des sols - broyage granulométrie</v>
          </cell>
          <cell r="F356" t="str">
            <v>LAB-02</v>
          </cell>
          <cell r="G356" t="str">
            <v>-</v>
          </cell>
          <cell r="H356" t="str">
            <v>-</v>
          </cell>
          <cell r="I356">
            <v>1</v>
          </cell>
          <cell r="J356">
            <v>35</v>
          </cell>
          <cell r="K356">
            <v>35</v>
          </cell>
          <cell r="L356">
            <v>12</v>
          </cell>
          <cell r="M356">
            <v>10</v>
          </cell>
          <cell r="N356">
            <v>0.4</v>
          </cell>
          <cell r="O356">
            <v>0.39999985694885254</v>
          </cell>
          <cell r="P356">
            <v>10</v>
          </cell>
          <cell r="Q356">
            <v>0.4</v>
          </cell>
          <cell r="R356">
            <v>0.39999985694885254</v>
          </cell>
          <cell r="S356">
            <v>0</v>
          </cell>
          <cell r="T356">
            <v>0</v>
          </cell>
          <cell r="U356">
            <v>0</v>
          </cell>
          <cell r="V356">
            <v>10</v>
          </cell>
          <cell r="W356">
            <v>0.4</v>
          </cell>
          <cell r="X356">
            <v>0.39999985694885254</v>
          </cell>
          <cell r="Y356">
            <v>250</v>
          </cell>
          <cell r="Z356">
            <v>3</v>
          </cell>
          <cell r="AA356">
            <v>3</v>
          </cell>
          <cell r="AB356">
            <v>125</v>
          </cell>
          <cell r="AC356">
            <v>1.5</v>
          </cell>
          <cell r="AD356">
            <v>1.5</v>
          </cell>
          <cell r="AE356">
            <v>0</v>
          </cell>
          <cell r="AF356">
            <v>0</v>
          </cell>
          <cell r="AG356">
            <v>0</v>
          </cell>
          <cell r="AH356">
            <v>0</v>
          </cell>
          <cell r="AI356">
            <v>0</v>
          </cell>
          <cell r="AJ356">
            <v>0</v>
          </cell>
          <cell r="AK356">
            <v>20000</v>
          </cell>
          <cell r="AL356">
            <v>20</v>
          </cell>
          <cell r="AM356">
            <v>20</v>
          </cell>
          <cell r="AN356">
            <v>0</v>
          </cell>
          <cell r="AO356">
            <v>0</v>
          </cell>
          <cell r="AP356">
            <v>0</v>
          </cell>
          <cell r="AQ356">
            <v>4000</v>
          </cell>
          <cell r="AR356">
            <v>4</v>
          </cell>
          <cell r="AS356">
            <v>4</v>
          </cell>
          <cell r="AT356">
            <v>0</v>
          </cell>
          <cell r="AU356">
            <v>0</v>
          </cell>
        </row>
        <row r="357">
          <cell r="D357" t="str">
            <v>F168.4</v>
          </cell>
          <cell r="E357" t="str">
            <v>Laverie</v>
          </cell>
          <cell r="F357" t="str">
            <v>LAV-04</v>
          </cell>
          <cell r="G357" t="str">
            <v>-</v>
          </cell>
          <cell r="H357" t="str">
            <v>-</v>
          </cell>
          <cell r="I357">
            <v>1</v>
          </cell>
          <cell r="J357">
            <v>20</v>
          </cell>
          <cell r="K357">
            <v>20</v>
          </cell>
          <cell r="L357">
            <v>20</v>
          </cell>
          <cell r="M357">
            <v>10</v>
          </cell>
          <cell r="N357">
            <v>0.2</v>
          </cell>
          <cell r="O357">
            <v>0.19999992847442627</v>
          </cell>
          <cell r="P357">
            <v>10</v>
          </cell>
          <cell r="Q357">
            <v>0.2</v>
          </cell>
          <cell r="R357">
            <v>0.19999992847442627</v>
          </cell>
          <cell r="S357">
            <v>0</v>
          </cell>
          <cell r="T357">
            <v>0</v>
          </cell>
          <cell r="U357">
            <v>0</v>
          </cell>
          <cell r="V357">
            <v>10</v>
          </cell>
          <cell r="W357">
            <v>0.2</v>
          </cell>
          <cell r="X357">
            <v>0.19999992847442627</v>
          </cell>
          <cell r="Y357">
            <v>0</v>
          </cell>
          <cell r="Z357">
            <v>0</v>
          </cell>
          <cell r="AA357">
            <v>0</v>
          </cell>
          <cell r="AB357">
            <v>0</v>
          </cell>
          <cell r="AC357">
            <v>0</v>
          </cell>
          <cell r="AD357">
            <v>0</v>
          </cell>
          <cell r="AE357">
            <v>0</v>
          </cell>
          <cell r="AF357">
            <v>0</v>
          </cell>
          <cell r="AG357">
            <v>0</v>
          </cell>
          <cell r="AH357">
            <v>0</v>
          </cell>
          <cell r="AI357">
            <v>0</v>
          </cell>
          <cell r="AJ357">
            <v>0</v>
          </cell>
          <cell r="AK357">
            <v>10000</v>
          </cell>
          <cell r="AL357">
            <v>10</v>
          </cell>
          <cell r="AM357">
            <v>10</v>
          </cell>
          <cell r="AN357">
            <v>0</v>
          </cell>
          <cell r="AO357">
            <v>0</v>
          </cell>
          <cell r="AP357">
            <v>0</v>
          </cell>
          <cell r="AQ357">
            <v>0</v>
          </cell>
          <cell r="AR357">
            <v>0</v>
          </cell>
          <cell r="AS357">
            <v>0</v>
          </cell>
          <cell r="AT357">
            <v>0</v>
          </cell>
          <cell r="AU357">
            <v>0</v>
          </cell>
        </row>
        <row r="358">
          <cell r="D358" t="str">
            <v>F168.5</v>
          </cell>
          <cell r="E358" t="str">
            <v>Laboratoire balances</v>
          </cell>
          <cell r="F358" t="str">
            <v>BAL-05b</v>
          </cell>
          <cell r="G358" t="str">
            <v>-</v>
          </cell>
          <cell r="H358" t="str">
            <v>-</v>
          </cell>
          <cell r="I358">
            <v>1</v>
          </cell>
          <cell r="J358">
            <v>10</v>
          </cell>
          <cell r="K358">
            <v>10</v>
          </cell>
          <cell r="L358">
            <v>3</v>
          </cell>
          <cell r="M358">
            <v>10</v>
          </cell>
          <cell r="N358">
            <v>0.1</v>
          </cell>
          <cell r="O358">
            <v>9.9999964237213135E-2</v>
          </cell>
          <cell r="P358">
            <v>0</v>
          </cell>
          <cell r="Q358">
            <v>0</v>
          </cell>
          <cell r="R358">
            <v>0</v>
          </cell>
          <cell r="S358">
            <v>0</v>
          </cell>
          <cell r="T358">
            <v>0</v>
          </cell>
          <cell r="U358">
            <v>0</v>
          </cell>
          <cell r="V358">
            <v>10</v>
          </cell>
          <cell r="W358">
            <v>0.1</v>
          </cell>
          <cell r="X358">
            <v>9.9999964237213135E-2</v>
          </cell>
          <cell r="Y358">
            <v>250</v>
          </cell>
          <cell r="Z358">
            <v>0.79999999999999993</v>
          </cell>
          <cell r="AA358">
            <v>0.79999971389770508</v>
          </cell>
          <cell r="AB358">
            <v>125</v>
          </cell>
          <cell r="AC358">
            <v>0.4</v>
          </cell>
          <cell r="AD358">
            <v>0.39999985694885254</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row>
        <row r="359">
          <cell r="D359" t="str">
            <v>F168.6</v>
          </cell>
          <cell r="E359" t="str">
            <v>Laboratoire instruments isotopiques</v>
          </cell>
          <cell r="F359" t="str">
            <v>LAB-03</v>
          </cell>
          <cell r="G359" t="str">
            <v>-</v>
          </cell>
          <cell r="H359" t="str">
            <v>-</v>
          </cell>
          <cell r="I359">
            <v>2</v>
          </cell>
          <cell r="J359">
            <v>35</v>
          </cell>
          <cell r="K359">
            <v>70</v>
          </cell>
          <cell r="L359">
            <v>23</v>
          </cell>
          <cell r="M359">
            <v>10</v>
          </cell>
          <cell r="N359">
            <v>0.7</v>
          </cell>
          <cell r="O359">
            <v>0.69999980926513672</v>
          </cell>
          <cell r="P359">
            <v>10</v>
          </cell>
          <cell r="Q359">
            <v>0.7</v>
          </cell>
          <cell r="R359">
            <v>0.69999980926513672</v>
          </cell>
          <cell r="S359">
            <v>0</v>
          </cell>
          <cell r="T359">
            <v>0</v>
          </cell>
          <cell r="U359">
            <v>0</v>
          </cell>
          <cell r="V359">
            <v>10</v>
          </cell>
          <cell r="W359">
            <v>0.7</v>
          </cell>
          <cell r="X359">
            <v>0.69999980926513672</v>
          </cell>
          <cell r="Y359">
            <v>250</v>
          </cell>
          <cell r="Z359">
            <v>5.8</v>
          </cell>
          <cell r="AA359">
            <v>5.7999992370605469</v>
          </cell>
          <cell r="AB359">
            <v>125</v>
          </cell>
          <cell r="AC359">
            <v>2.9</v>
          </cell>
          <cell r="AD359">
            <v>2.8999996185302734</v>
          </cell>
          <cell r="AE359">
            <v>0</v>
          </cell>
          <cell r="AF359">
            <v>0</v>
          </cell>
          <cell r="AG359">
            <v>0</v>
          </cell>
          <cell r="AH359">
            <v>0</v>
          </cell>
          <cell r="AI359">
            <v>0</v>
          </cell>
          <cell r="AJ359">
            <v>0</v>
          </cell>
          <cell r="AK359">
            <v>0</v>
          </cell>
          <cell r="AL359">
            <v>0</v>
          </cell>
          <cell r="AM359">
            <v>0</v>
          </cell>
          <cell r="AN359">
            <v>0</v>
          </cell>
          <cell r="AO359">
            <v>0</v>
          </cell>
          <cell r="AP359">
            <v>0</v>
          </cell>
          <cell r="AQ359">
            <v>2000</v>
          </cell>
          <cell r="AR359">
            <v>4</v>
          </cell>
          <cell r="AS359">
            <v>4</v>
          </cell>
          <cell r="AT359">
            <v>0</v>
          </cell>
          <cell r="AU359">
            <v>0</v>
          </cell>
        </row>
        <row r="360">
          <cell r="D360" t="str">
            <v>F168.7</v>
          </cell>
          <cell r="E360" t="str">
            <v>Laboratoire chambre de culture</v>
          </cell>
          <cell r="F360" t="str">
            <v>CC-03</v>
          </cell>
          <cell r="G360" t="str">
            <v>-</v>
          </cell>
          <cell r="H360" t="str">
            <v>-</v>
          </cell>
          <cell r="I360">
            <v>1</v>
          </cell>
          <cell r="J360">
            <v>35</v>
          </cell>
          <cell r="K360">
            <v>35</v>
          </cell>
          <cell r="L360">
            <v>2</v>
          </cell>
          <cell r="M360">
            <v>15</v>
          </cell>
          <cell r="N360">
            <v>0.6</v>
          </cell>
          <cell r="O360">
            <v>0.59999990463256836</v>
          </cell>
          <cell r="P360">
            <v>10</v>
          </cell>
          <cell r="Q360">
            <v>0.4</v>
          </cell>
          <cell r="R360">
            <v>0.39999985694885254</v>
          </cell>
          <cell r="S360">
            <v>0</v>
          </cell>
          <cell r="T360">
            <v>0</v>
          </cell>
          <cell r="U360">
            <v>0</v>
          </cell>
          <cell r="V360">
            <v>10</v>
          </cell>
          <cell r="W360">
            <v>0.4</v>
          </cell>
          <cell r="X360">
            <v>0.39999985694885254</v>
          </cell>
          <cell r="Y360">
            <v>250</v>
          </cell>
          <cell r="Z360">
            <v>0.5</v>
          </cell>
          <cell r="AA360">
            <v>0.5</v>
          </cell>
          <cell r="AB360">
            <v>125</v>
          </cell>
          <cell r="AC360">
            <v>0.30000000000000004</v>
          </cell>
          <cell r="AD360">
            <v>0.29999995231628418</v>
          </cell>
          <cell r="AE360">
            <v>0</v>
          </cell>
          <cell r="AF360">
            <v>0</v>
          </cell>
          <cell r="AG360">
            <v>0</v>
          </cell>
          <cell r="AH360">
            <v>0</v>
          </cell>
          <cell r="AI360">
            <v>0</v>
          </cell>
          <cell r="AJ360">
            <v>0</v>
          </cell>
          <cell r="AK360">
            <v>0</v>
          </cell>
          <cell r="AL360">
            <v>0</v>
          </cell>
          <cell r="AM360">
            <v>0</v>
          </cell>
          <cell r="AN360">
            <v>0</v>
          </cell>
          <cell r="AO360">
            <v>0</v>
          </cell>
          <cell r="AP360">
            <v>0</v>
          </cell>
          <cell r="AQ360">
            <v>2000</v>
          </cell>
          <cell r="AR360">
            <v>2</v>
          </cell>
          <cell r="AS360">
            <v>2</v>
          </cell>
          <cell r="AT360">
            <v>0</v>
          </cell>
          <cell r="AU360">
            <v>0</v>
          </cell>
        </row>
        <row r="361">
          <cell r="D361" t="str">
            <v>F168.8</v>
          </cell>
          <cell r="E361" t="str">
            <v>Local technique</v>
          </cell>
          <cell r="F361" t="str">
            <v>LT-05</v>
          </cell>
          <cell r="G361" t="str">
            <v>-</v>
          </cell>
          <cell r="H361" t="str">
            <v>-</v>
          </cell>
          <cell r="I361">
            <v>3</v>
          </cell>
          <cell r="J361">
            <v>10</v>
          </cell>
          <cell r="K361">
            <v>30</v>
          </cell>
          <cell r="L361">
            <v>10</v>
          </cell>
          <cell r="M361">
            <v>10</v>
          </cell>
          <cell r="N361">
            <v>0.3</v>
          </cell>
          <cell r="O361">
            <v>0.29999995231628418</v>
          </cell>
          <cell r="P361">
            <v>10</v>
          </cell>
          <cell r="Q361">
            <v>0.3</v>
          </cell>
          <cell r="R361">
            <v>0.29999995231628418</v>
          </cell>
          <cell r="S361">
            <v>0</v>
          </cell>
          <cell r="T361">
            <v>0</v>
          </cell>
          <cell r="U361">
            <v>0</v>
          </cell>
          <cell r="V361">
            <v>10</v>
          </cell>
          <cell r="W361">
            <v>0.3</v>
          </cell>
          <cell r="X361">
            <v>0.29999995231628418</v>
          </cell>
          <cell r="Y361">
            <v>250</v>
          </cell>
          <cell r="Z361">
            <v>2.5</v>
          </cell>
          <cell r="AA361">
            <v>2.5</v>
          </cell>
          <cell r="AB361">
            <v>125</v>
          </cell>
          <cell r="AC361">
            <v>1.3</v>
          </cell>
          <cell r="AD361">
            <v>1.2999992370605469</v>
          </cell>
          <cell r="AE361">
            <v>0</v>
          </cell>
          <cell r="AF361">
            <v>0</v>
          </cell>
          <cell r="AG361">
            <v>0</v>
          </cell>
          <cell r="AH361">
            <v>0</v>
          </cell>
          <cell r="AI361">
            <v>0</v>
          </cell>
          <cell r="AJ361">
            <v>0</v>
          </cell>
          <cell r="AK361">
            <v>0</v>
          </cell>
          <cell r="AL361">
            <v>0</v>
          </cell>
          <cell r="AM361">
            <v>0</v>
          </cell>
          <cell r="AN361">
            <v>0</v>
          </cell>
          <cell r="AO361">
            <v>0</v>
          </cell>
          <cell r="AP361">
            <v>0</v>
          </cell>
          <cell r="AQ361">
            <v>4000</v>
          </cell>
          <cell r="AR361">
            <v>12</v>
          </cell>
          <cell r="AS361">
            <v>12</v>
          </cell>
          <cell r="AT361">
            <v>0</v>
          </cell>
          <cell r="AU361">
            <v>0</v>
          </cell>
        </row>
        <row r="362">
          <cell r="D362" t="str">
            <v>F17</v>
          </cell>
          <cell r="E362" t="str">
            <v>Supports Axe Agro-écologie</v>
          </cell>
          <cell r="F362">
            <v>0</v>
          </cell>
          <cell r="G362">
            <v>0</v>
          </cell>
          <cell r="H362">
            <v>0</v>
          </cell>
          <cell r="I362">
            <v>0</v>
          </cell>
          <cell r="J362">
            <v>0</v>
          </cell>
          <cell r="K362">
            <v>2439</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row>
        <row r="363">
          <cell r="D363" t="str">
            <v>F171</v>
          </cell>
          <cell r="E363" t="str">
            <v>Plateforme radiochimie vie longue</v>
          </cell>
          <cell r="F363">
            <v>0</v>
          </cell>
          <cell r="G363">
            <v>0</v>
          </cell>
          <cell r="H363">
            <v>0</v>
          </cell>
          <cell r="I363">
            <v>0</v>
          </cell>
          <cell r="J363">
            <v>0</v>
          </cell>
          <cell r="K363">
            <v>250</v>
          </cell>
          <cell r="L363">
            <v>0</v>
          </cell>
          <cell r="M363">
            <v>0</v>
          </cell>
          <cell r="N363">
            <v>2.6000000000000005</v>
          </cell>
          <cell r="O363">
            <v>2.5999984741210938</v>
          </cell>
          <cell r="P363">
            <v>2.5999984741210938</v>
          </cell>
          <cell r="Q363">
            <v>2.6000000000000005</v>
          </cell>
          <cell r="R363">
            <v>2.5999984741210938</v>
          </cell>
          <cell r="S363">
            <v>2.5999984741210938</v>
          </cell>
          <cell r="T363">
            <v>0</v>
          </cell>
          <cell r="U363">
            <v>0</v>
          </cell>
          <cell r="V363">
            <v>0</v>
          </cell>
          <cell r="W363">
            <v>2.6000000000000005</v>
          </cell>
          <cell r="X363">
            <v>2.5999984741210938</v>
          </cell>
          <cell r="Y363">
            <v>2.5999984741210938</v>
          </cell>
          <cell r="Z363">
            <v>16.8</v>
          </cell>
          <cell r="AA363">
            <v>16.79998779296875</v>
          </cell>
          <cell r="AB363">
            <v>16.79998779296875</v>
          </cell>
          <cell r="AC363">
            <v>8.5</v>
          </cell>
          <cell r="AD363">
            <v>8.5</v>
          </cell>
          <cell r="AE363">
            <v>8.5</v>
          </cell>
          <cell r="AF363">
            <v>6.3999999999999986</v>
          </cell>
          <cell r="AG363">
            <v>6.3999977111816406</v>
          </cell>
          <cell r="AH363">
            <v>6.3999977111816406</v>
          </cell>
          <cell r="AI363">
            <v>0</v>
          </cell>
          <cell r="AJ363">
            <v>0</v>
          </cell>
          <cell r="AK363">
            <v>0</v>
          </cell>
          <cell r="AL363">
            <v>30</v>
          </cell>
          <cell r="AM363">
            <v>30</v>
          </cell>
          <cell r="AN363">
            <v>30</v>
          </cell>
          <cell r="AO363">
            <v>0</v>
          </cell>
          <cell r="AP363">
            <v>0</v>
          </cell>
          <cell r="AQ363">
            <v>0</v>
          </cell>
          <cell r="AR363">
            <v>23.4</v>
          </cell>
          <cell r="AS363">
            <v>23.399993896484375</v>
          </cell>
          <cell r="AT363">
            <v>23.399993896484375</v>
          </cell>
          <cell r="AU363">
            <v>0</v>
          </cell>
        </row>
        <row r="364">
          <cell r="D364" t="str">
            <v>F171.1</v>
          </cell>
          <cell r="E364" t="str">
            <v>Agitateurs</v>
          </cell>
          <cell r="F364" t="str">
            <v>RAD-AG</v>
          </cell>
          <cell r="G364" t="str">
            <v>-</v>
          </cell>
          <cell r="H364" t="str">
            <v>-</v>
          </cell>
          <cell r="I364">
            <v>1</v>
          </cell>
          <cell r="J364">
            <v>10</v>
          </cell>
          <cell r="K364">
            <v>10</v>
          </cell>
          <cell r="L364">
            <v>3</v>
          </cell>
          <cell r="M364">
            <v>10</v>
          </cell>
          <cell r="N364">
            <v>0.1</v>
          </cell>
          <cell r="O364">
            <v>9.9999964237213135E-2</v>
          </cell>
          <cell r="P364">
            <v>10</v>
          </cell>
          <cell r="Q364">
            <v>0.1</v>
          </cell>
          <cell r="R364">
            <v>9.9999964237213135E-2</v>
          </cell>
          <cell r="S364">
            <v>0</v>
          </cell>
          <cell r="T364">
            <v>0</v>
          </cell>
          <cell r="U364">
            <v>0</v>
          </cell>
          <cell r="V364">
            <v>10</v>
          </cell>
          <cell r="W364">
            <v>0.1</v>
          </cell>
          <cell r="X364">
            <v>9.9999964237213135E-2</v>
          </cell>
          <cell r="Y364">
            <v>250</v>
          </cell>
          <cell r="Z364">
            <v>0.79999999999999993</v>
          </cell>
          <cell r="AA364">
            <v>0.79999971389770508</v>
          </cell>
          <cell r="AB364">
            <v>125</v>
          </cell>
          <cell r="AC364">
            <v>0.4</v>
          </cell>
          <cell r="AD364">
            <v>0.39999985694885254</v>
          </cell>
          <cell r="AE364">
            <v>50</v>
          </cell>
          <cell r="AF364">
            <v>0.1</v>
          </cell>
          <cell r="AG364">
            <v>9.9999964237213135E-2</v>
          </cell>
          <cell r="AH364">
            <v>0</v>
          </cell>
          <cell r="AI364">
            <v>0</v>
          </cell>
          <cell r="AJ364">
            <v>0</v>
          </cell>
          <cell r="AK364">
            <v>0</v>
          </cell>
          <cell r="AL364">
            <v>0</v>
          </cell>
          <cell r="AM364">
            <v>0</v>
          </cell>
          <cell r="AN364">
            <v>0</v>
          </cell>
          <cell r="AO364">
            <v>0</v>
          </cell>
          <cell r="AP364">
            <v>0</v>
          </cell>
          <cell r="AQ364">
            <v>1400</v>
          </cell>
          <cell r="AR364">
            <v>1.4</v>
          </cell>
          <cell r="AS364">
            <v>1.3999996185302734</v>
          </cell>
          <cell r="AT364">
            <v>0</v>
          </cell>
          <cell r="AU364">
            <v>0</v>
          </cell>
        </row>
        <row r="365">
          <cell r="D365" t="str">
            <v>F171.2</v>
          </cell>
          <cell r="E365" t="str">
            <v>Analyses chromatographiques</v>
          </cell>
          <cell r="F365" t="str">
            <v>RAD-CHR</v>
          </cell>
          <cell r="G365" t="str">
            <v>-</v>
          </cell>
          <cell r="H365" t="str">
            <v>-</v>
          </cell>
          <cell r="I365">
            <v>1</v>
          </cell>
          <cell r="J365">
            <v>25</v>
          </cell>
          <cell r="K365">
            <v>25</v>
          </cell>
          <cell r="L365">
            <v>8</v>
          </cell>
          <cell r="M365">
            <v>10</v>
          </cell>
          <cell r="N365">
            <v>0.30000000000000004</v>
          </cell>
          <cell r="O365">
            <v>0.29999995231628418</v>
          </cell>
          <cell r="P365">
            <v>10</v>
          </cell>
          <cell r="Q365">
            <v>0.30000000000000004</v>
          </cell>
          <cell r="R365">
            <v>0.29999995231628418</v>
          </cell>
          <cell r="S365">
            <v>0</v>
          </cell>
          <cell r="T365">
            <v>0</v>
          </cell>
          <cell r="U365">
            <v>0</v>
          </cell>
          <cell r="V365">
            <v>10</v>
          </cell>
          <cell r="W365">
            <v>0.30000000000000004</v>
          </cell>
          <cell r="X365">
            <v>0.29999995231628418</v>
          </cell>
          <cell r="Y365">
            <v>250</v>
          </cell>
          <cell r="Z365">
            <v>2</v>
          </cell>
          <cell r="AA365">
            <v>2</v>
          </cell>
          <cell r="AB365">
            <v>125</v>
          </cell>
          <cell r="AC365">
            <v>1</v>
          </cell>
          <cell r="AD365">
            <v>1</v>
          </cell>
          <cell r="AE365">
            <v>0</v>
          </cell>
          <cell r="AF365">
            <v>0</v>
          </cell>
          <cell r="AG365">
            <v>0</v>
          </cell>
          <cell r="AH365">
            <v>0</v>
          </cell>
          <cell r="AI365">
            <v>0</v>
          </cell>
          <cell r="AJ365">
            <v>0</v>
          </cell>
          <cell r="AK365">
            <v>0</v>
          </cell>
          <cell r="AL365">
            <v>0</v>
          </cell>
          <cell r="AM365">
            <v>0</v>
          </cell>
          <cell r="AN365">
            <v>0</v>
          </cell>
          <cell r="AO365">
            <v>0</v>
          </cell>
          <cell r="AP365">
            <v>0</v>
          </cell>
          <cell r="AQ365">
            <v>2000</v>
          </cell>
          <cell r="AR365">
            <v>2</v>
          </cell>
          <cell r="AS365">
            <v>2</v>
          </cell>
          <cell r="AT365">
            <v>0</v>
          </cell>
          <cell r="AU365">
            <v>0</v>
          </cell>
        </row>
        <row r="366">
          <cell r="D366" t="str">
            <v>F171.3</v>
          </cell>
          <cell r="E366" t="str">
            <v>Chambre d'incubation</v>
          </cell>
          <cell r="F366" t="str">
            <v>RAD-INC</v>
          </cell>
          <cell r="G366" t="str">
            <v>-</v>
          </cell>
          <cell r="H366" t="str">
            <v>-</v>
          </cell>
          <cell r="I366">
            <v>1</v>
          </cell>
          <cell r="J366">
            <v>20</v>
          </cell>
          <cell r="K366">
            <v>20</v>
          </cell>
          <cell r="L366">
            <v>7</v>
          </cell>
          <cell r="M366">
            <v>10</v>
          </cell>
          <cell r="N366">
            <v>0.2</v>
          </cell>
          <cell r="O366">
            <v>0.19999992847442627</v>
          </cell>
          <cell r="P366">
            <v>10</v>
          </cell>
          <cell r="Q366">
            <v>0.2</v>
          </cell>
          <cell r="R366">
            <v>0.19999992847442627</v>
          </cell>
          <cell r="S366">
            <v>0</v>
          </cell>
          <cell r="T366">
            <v>0</v>
          </cell>
          <cell r="U366">
            <v>0</v>
          </cell>
          <cell r="V366">
            <v>10</v>
          </cell>
          <cell r="W366">
            <v>0.2</v>
          </cell>
          <cell r="X366">
            <v>0.19999992847442627</v>
          </cell>
          <cell r="Y366">
            <v>250</v>
          </cell>
          <cell r="Z366">
            <v>1.8</v>
          </cell>
          <cell r="AA366">
            <v>1.7999992370605469</v>
          </cell>
          <cell r="AB366">
            <v>125</v>
          </cell>
          <cell r="AC366">
            <v>0.9</v>
          </cell>
          <cell r="AD366">
            <v>0.89999961853027344</v>
          </cell>
          <cell r="AE366">
            <v>0</v>
          </cell>
          <cell r="AF366">
            <v>0</v>
          </cell>
          <cell r="AG366">
            <v>0</v>
          </cell>
          <cell r="AH366">
            <v>0</v>
          </cell>
          <cell r="AI366">
            <v>0</v>
          </cell>
          <cell r="AJ366">
            <v>0</v>
          </cell>
          <cell r="AK366">
            <v>0</v>
          </cell>
          <cell r="AL366">
            <v>0</v>
          </cell>
          <cell r="AM366">
            <v>0</v>
          </cell>
          <cell r="AN366">
            <v>0</v>
          </cell>
          <cell r="AO366">
            <v>0</v>
          </cell>
          <cell r="AP366">
            <v>0</v>
          </cell>
          <cell r="AQ366">
            <v>1000</v>
          </cell>
          <cell r="AR366">
            <v>1</v>
          </cell>
          <cell r="AS366">
            <v>1</v>
          </cell>
          <cell r="AT366">
            <v>0</v>
          </cell>
          <cell r="AU366">
            <v>0</v>
          </cell>
        </row>
        <row r="367">
          <cell r="D367" t="str">
            <v>F171.4</v>
          </cell>
          <cell r="E367" t="str">
            <v>Comptage</v>
          </cell>
          <cell r="F367" t="str">
            <v>RAD-CPT</v>
          </cell>
          <cell r="G367" t="str">
            <v>-</v>
          </cell>
          <cell r="H367" t="str">
            <v>-</v>
          </cell>
          <cell r="I367">
            <v>1</v>
          </cell>
          <cell r="J367">
            <v>10</v>
          </cell>
          <cell r="K367">
            <v>10</v>
          </cell>
          <cell r="L367">
            <v>3</v>
          </cell>
          <cell r="M367">
            <v>10</v>
          </cell>
          <cell r="N367">
            <v>0.1</v>
          </cell>
          <cell r="O367">
            <v>9.9999964237213135E-2</v>
          </cell>
          <cell r="P367">
            <v>10</v>
          </cell>
          <cell r="Q367">
            <v>0.1</v>
          </cell>
          <cell r="R367">
            <v>9.9999964237213135E-2</v>
          </cell>
          <cell r="S367">
            <v>0</v>
          </cell>
          <cell r="T367">
            <v>0</v>
          </cell>
          <cell r="U367">
            <v>0</v>
          </cell>
          <cell r="V367">
            <v>10</v>
          </cell>
          <cell r="W367">
            <v>0.1</v>
          </cell>
          <cell r="X367">
            <v>9.9999964237213135E-2</v>
          </cell>
          <cell r="Y367">
            <v>250</v>
          </cell>
          <cell r="Z367">
            <v>0.79999999999999993</v>
          </cell>
          <cell r="AA367">
            <v>0.79999971389770508</v>
          </cell>
          <cell r="AB367">
            <v>125</v>
          </cell>
          <cell r="AC367">
            <v>0.4</v>
          </cell>
          <cell r="AD367">
            <v>0.39999985694885254</v>
          </cell>
          <cell r="AE367">
            <v>0</v>
          </cell>
          <cell r="AF367">
            <v>0</v>
          </cell>
          <cell r="AG367">
            <v>0</v>
          </cell>
          <cell r="AH367">
            <v>0</v>
          </cell>
          <cell r="AI367">
            <v>0</v>
          </cell>
          <cell r="AJ367">
            <v>0</v>
          </cell>
          <cell r="AK367">
            <v>0</v>
          </cell>
          <cell r="AL367">
            <v>0</v>
          </cell>
          <cell r="AM367">
            <v>0</v>
          </cell>
          <cell r="AN367">
            <v>0</v>
          </cell>
          <cell r="AO367">
            <v>0</v>
          </cell>
          <cell r="AP367">
            <v>0</v>
          </cell>
          <cell r="AQ367">
            <v>500</v>
          </cell>
          <cell r="AR367">
            <v>0.5</v>
          </cell>
          <cell r="AS367">
            <v>0.5</v>
          </cell>
          <cell r="AT367">
            <v>0</v>
          </cell>
          <cell r="AU367">
            <v>0</v>
          </cell>
        </row>
        <row r="368">
          <cell r="D368" t="str">
            <v>F171.5</v>
          </cell>
          <cell r="E368" t="str">
            <v>Extraction et préparation</v>
          </cell>
          <cell r="F368" t="str">
            <v>RAD-EXT</v>
          </cell>
          <cell r="G368" t="str">
            <v>-</v>
          </cell>
          <cell r="H368" t="str">
            <v>-</v>
          </cell>
          <cell r="I368">
            <v>1</v>
          </cell>
          <cell r="J368">
            <v>25</v>
          </cell>
          <cell r="K368">
            <v>25</v>
          </cell>
          <cell r="L368">
            <v>8</v>
          </cell>
          <cell r="M368">
            <v>10</v>
          </cell>
          <cell r="N368">
            <v>0.30000000000000004</v>
          </cell>
          <cell r="O368">
            <v>0.29999995231628418</v>
          </cell>
          <cell r="P368">
            <v>10</v>
          </cell>
          <cell r="Q368">
            <v>0.30000000000000004</v>
          </cell>
          <cell r="R368">
            <v>0.29999995231628418</v>
          </cell>
          <cell r="S368">
            <v>0</v>
          </cell>
          <cell r="T368">
            <v>0</v>
          </cell>
          <cell r="U368">
            <v>0</v>
          </cell>
          <cell r="V368">
            <v>10</v>
          </cell>
          <cell r="W368">
            <v>0.30000000000000004</v>
          </cell>
          <cell r="X368">
            <v>0.29999995231628418</v>
          </cell>
          <cell r="Y368">
            <v>250</v>
          </cell>
          <cell r="Z368">
            <v>2</v>
          </cell>
          <cell r="AA368">
            <v>2</v>
          </cell>
          <cell r="AB368">
            <v>125</v>
          </cell>
          <cell r="AC368">
            <v>1</v>
          </cell>
          <cell r="AD368">
            <v>1</v>
          </cell>
          <cell r="AE368">
            <v>1000</v>
          </cell>
          <cell r="AF368">
            <v>1</v>
          </cell>
          <cell r="AG368">
            <v>1</v>
          </cell>
          <cell r="AH368">
            <v>0</v>
          </cell>
          <cell r="AI368">
            <v>0</v>
          </cell>
          <cell r="AJ368">
            <v>0</v>
          </cell>
          <cell r="AK368">
            <v>10000</v>
          </cell>
          <cell r="AL368">
            <v>10</v>
          </cell>
          <cell r="AM368">
            <v>10</v>
          </cell>
          <cell r="AN368">
            <v>0</v>
          </cell>
          <cell r="AO368">
            <v>0</v>
          </cell>
          <cell r="AP368">
            <v>0</v>
          </cell>
          <cell r="AQ368">
            <v>6000</v>
          </cell>
          <cell r="AR368">
            <v>6</v>
          </cell>
          <cell r="AS368">
            <v>6</v>
          </cell>
          <cell r="AT368">
            <v>0</v>
          </cell>
          <cell r="AU368">
            <v>0</v>
          </cell>
        </row>
        <row r="369">
          <cell r="D369" t="str">
            <v>F171.6</v>
          </cell>
          <cell r="E369" t="str">
            <v>Mesure carbone en continu</v>
          </cell>
          <cell r="F369" t="str">
            <v>RAD-MES</v>
          </cell>
          <cell r="G369" t="str">
            <v>-</v>
          </cell>
          <cell r="H369" t="str">
            <v>-</v>
          </cell>
          <cell r="I369">
            <v>1</v>
          </cell>
          <cell r="J369">
            <v>20</v>
          </cell>
          <cell r="K369">
            <v>20</v>
          </cell>
          <cell r="L369">
            <v>7</v>
          </cell>
          <cell r="M369">
            <v>10</v>
          </cell>
          <cell r="N369">
            <v>0.2</v>
          </cell>
          <cell r="O369">
            <v>0.19999992847442627</v>
          </cell>
          <cell r="P369">
            <v>10</v>
          </cell>
          <cell r="Q369">
            <v>0.2</v>
          </cell>
          <cell r="R369">
            <v>0.19999992847442627</v>
          </cell>
          <cell r="S369">
            <v>0</v>
          </cell>
          <cell r="T369">
            <v>0</v>
          </cell>
          <cell r="U369">
            <v>0</v>
          </cell>
          <cell r="V369">
            <v>10</v>
          </cell>
          <cell r="W369">
            <v>0.2</v>
          </cell>
          <cell r="X369">
            <v>0.19999992847442627</v>
          </cell>
          <cell r="Y369">
            <v>250</v>
          </cell>
          <cell r="Z369">
            <v>1.8</v>
          </cell>
          <cell r="AA369">
            <v>1.7999992370605469</v>
          </cell>
          <cell r="AB369">
            <v>125</v>
          </cell>
          <cell r="AC369">
            <v>0.9</v>
          </cell>
          <cell r="AD369">
            <v>0.89999961853027344</v>
          </cell>
          <cell r="AE369">
            <v>1000</v>
          </cell>
          <cell r="AF369">
            <v>1</v>
          </cell>
          <cell r="AG369">
            <v>1</v>
          </cell>
          <cell r="AH369">
            <v>0</v>
          </cell>
          <cell r="AI369">
            <v>0</v>
          </cell>
          <cell r="AJ369">
            <v>0</v>
          </cell>
          <cell r="AK369">
            <v>0</v>
          </cell>
          <cell r="AL369">
            <v>0</v>
          </cell>
          <cell r="AM369">
            <v>0</v>
          </cell>
          <cell r="AN369">
            <v>0</v>
          </cell>
          <cell r="AO369">
            <v>0</v>
          </cell>
          <cell r="AP369">
            <v>0</v>
          </cell>
          <cell r="AQ369">
            <v>2000</v>
          </cell>
          <cell r="AR369">
            <v>2</v>
          </cell>
          <cell r="AS369">
            <v>2</v>
          </cell>
          <cell r="AT369">
            <v>0</v>
          </cell>
          <cell r="AU369">
            <v>0</v>
          </cell>
        </row>
        <row r="370">
          <cell r="D370" t="str">
            <v>F171.7</v>
          </cell>
          <cell r="E370" t="str">
            <v>Microbiologie</v>
          </cell>
          <cell r="F370" t="str">
            <v>RAD-MCR</v>
          </cell>
          <cell r="G370" t="str">
            <v>-</v>
          </cell>
          <cell r="H370" t="str">
            <v>-</v>
          </cell>
          <cell r="I370">
            <v>1</v>
          </cell>
          <cell r="J370">
            <v>30</v>
          </cell>
          <cell r="K370">
            <v>30</v>
          </cell>
          <cell r="L370">
            <v>10</v>
          </cell>
          <cell r="M370">
            <v>10</v>
          </cell>
          <cell r="N370">
            <v>0.3</v>
          </cell>
          <cell r="O370">
            <v>0.29999995231628418</v>
          </cell>
          <cell r="P370">
            <v>10</v>
          </cell>
          <cell r="Q370">
            <v>0.3</v>
          </cell>
          <cell r="R370">
            <v>0.29999995231628418</v>
          </cell>
          <cell r="S370">
            <v>0</v>
          </cell>
          <cell r="T370">
            <v>0</v>
          </cell>
          <cell r="U370">
            <v>0</v>
          </cell>
          <cell r="V370">
            <v>10</v>
          </cell>
          <cell r="W370">
            <v>0.3</v>
          </cell>
          <cell r="X370">
            <v>0.29999995231628418</v>
          </cell>
          <cell r="Y370">
            <v>250</v>
          </cell>
          <cell r="Z370">
            <v>2.5</v>
          </cell>
          <cell r="AA370">
            <v>2.5</v>
          </cell>
          <cell r="AB370">
            <v>125</v>
          </cell>
          <cell r="AC370">
            <v>1.3</v>
          </cell>
          <cell r="AD370">
            <v>1.2999992370605469</v>
          </cell>
          <cell r="AE370">
            <v>1500</v>
          </cell>
          <cell r="AF370">
            <v>1.5</v>
          </cell>
          <cell r="AG370">
            <v>1.5</v>
          </cell>
          <cell r="AH370">
            <v>0</v>
          </cell>
          <cell r="AI370">
            <v>0</v>
          </cell>
          <cell r="AJ370">
            <v>0</v>
          </cell>
          <cell r="AK370">
            <v>0</v>
          </cell>
          <cell r="AL370">
            <v>0</v>
          </cell>
          <cell r="AM370">
            <v>0</v>
          </cell>
          <cell r="AN370">
            <v>0</v>
          </cell>
          <cell r="AO370">
            <v>0</v>
          </cell>
          <cell r="AP370">
            <v>0</v>
          </cell>
          <cell r="AQ370">
            <v>2000</v>
          </cell>
          <cell r="AR370">
            <v>2</v>
          </cell>
          <cell r="AS370">
            <v>2</v>
          </cell>
          <cell r="AT370">
            <v>0</v>
          </cell>
          <cell r="AU370">
            <v>0</v>
          </cell>
        </row>
        <row r="371">
          <cell r="D371" t="str">
            <v>F171.8</v>
          </cell>
          <cell r="E371" t="str">
            <v>Montages expérimentaux</v>
          </cell>
          <cell r="F371" t="str">
            <v>RAD-EXP</v>
          </cell>
          <cell r="G371" t="str">
            <v>-</v>
          </cell>
          <cell r="H371" t="str">
            <v>-</v>
          </cell>
          <cell r="I371">
            <v>1</v>
          </cell>
          <cell r="J371">
            <v>20</v>
          </cell>
          <cell r="K371">
            <v>20</v>
          </cell>
          <cell r="L371">
            <v>7</v>
          </cell>
          <cell r="M371">
            <v>10</v>
          </cell>
          <cell r="N371">
            <v>0.2</v>
          </cell>
          <cell r="O371">
            <v>0.19999992847442627</v>
          </cell>
          <cell r="P371">
            <v>10</v>
          </cell>
          <cell r="Q371">
            <v>0.2</v>
          </cell>
          <cell r="R371">
            <v>0.19999992847442627</v>
          </cell>
          <cell r="S371">
            <v>0</v>
          </cell>
          <cell r="T371">
            <v>0</v>
          </cell>
          <cell r="U371">
            <v>0</v>
          </cell>
          <cell r="V371">
            <v>10</v>
          </cell>
          <cell r="W371">
            <v>0.2</v>
          </cell>
          <cell r="X371">
            <v>0.19999992847442627</v>
          </cell>
          <cell r="Y371">
            <v>250</v>
          </cell>
          <cell r="Z371">
            <v>1.8</v>
          </cell>
          <cell r="AA371">
            <v>1.7999992370605469</v>
          </cell>
          <cell r="AB371">
            <v>125</v>
          </cell>
          <cell r="AC371">
            <v>0.9</v>
          </cell>
          <cell r="AD371">
            <v>0.89999961853027344</v>
          </cell>
          <cell r="AE371">
            <v>1000</v>
          </cell>
          <cell r="AF371">
            <v>1</v>
          </cell>
          <cell r="AG371">
            <v>1</v>
          </cell>
          <cell r="AH371">
            <v>0</v>
          </cell>
          <cell r="AI371">
            <v>0</v>
          </cell>
          <cell r="AJ371">
            <v>0</v>
          </cell>
          <cell r="AK371">
            <v>10000</v>
          </cell>
          <cell r="AL371">
            <v>10</v>
          </cell>
          <cell r="AM371">
            <v>10</v>
          </cell>
          <cell r="AN371">
            <v>0</v>
          </cell>
          <cell r="AO371">
            <v>0</v>
          </cell>
          <cell r="AP371">
            <v>0</v>
          </cell>
          <cell r="AQ371">
            <v>2000</v>
          </cell>
          <cell r="AR371">
            <v>2</v>
          </cell>
          <cell r="AS371">
            <v>2</v>
          </cell>
          <cell r="AT371">
            <v>0</v>
          </cell>
          <cell r="AU371">
            <v>0</v>
          </cell>
        </row>
        <row r="372">
          <cell r="D372" t="str">
            <v>F171.9</v>
          </cell>
          <cell r="E372" t="str">
            <v>Préparation des sols</v>
          </cell>
          <cell r="F372" t="str">
            <v>RAD-SOL</v>
          </cell>
          <cell r="G372" t="str">
            <v>-</v>
          </cell>
          <cell r="H372" t="str">
            <v>-</v>
          </cell>
          <cell r="I372">
            <v>1</v>
          </cell>
          <cell r="J372">
            <v>10</v>
          </cell>
          <cell r="K372">
            <v>10</v>
          </cell>
          <cell r="L372">
            <v>3</v>
          </cell>
          <cell r="M372">
            <v>10</v>
          </cell>
          <cell r="N372">
            <v>0.1</v>
          </cell>
          <cell r="O372">
            <v>9.9999964237213135E-2</v>
          </cell>
          <cell r="P372">
            <v>10</v>
          </cell>
          <cell r="Q372">
            <v>0.1</v>
          </cell>
          <cell r="R372">
            <v>9.9999964237213135E-2</v>
          </cell>
          <cell r="S372">
            <v>0</v>
          </cell>
          <cell r="T372">
            <v>0</v>
          </cell>
          <cell r="U372">
            <v>0</v>
          </cell>
          <cell r="V372">
            <v>10</v>
          </cell>
          <cell r="W372">
            <v>0.1</v>
          </cell>
          <cell r="X372">
            <v>9.9999964237213135E-2</v>
          </cell>
          <cell r="Y372">
            <v>250</v>
          </cell>
          <cell r="Z372">
            <v>0.79999999999999993</v>
          </cell>
          <cell r="AA372">
            <v>0.79999971389770508</v>
          </cell>
          <cell r="AB372">
            <v>125</v>
          </cell>
          <cell r="AC372">
            <v>0.4</v>
          </cell>
          <cell r="AD372">
            <v>0.39999985694885254</v>
          </cell>
          <cell r="AE372">
            <v>600</v>
          </cell>
          <cell r="AF372">
            <v>0.6</v>
          </cell>
          <cell r="AG372">
            <v>0.59999990463256836</v>
          </cell>
          <cell r="AH372">
            <v>0</v>
          </cell>
          <cell r="AI372">
            <v>0</v>
          </cell>
          <cell r="AJ372">
            <v>0</v>
          </cell>
          <cell r="AK372">
            <v>0</v>
          </cell>
          <cell r="AL372">
            <v>0</v>
          </cell>
          <cell r="AM372">
            <v>0</v>
          </cell>
          <cell r="AN372">
            <v>0</v>
          </cell>
          <cell r="AO372">
            <v>0</v>
          </cell>
          <cell r="AP372">
            <v>0</v>
          </cell>
          <cell r="AQ372">
            <v>4000</v>
          </cell>
          <cell r="AR372">
            <v>4</v>
          </cell>
          <cell r="AS372">
            <v>4</v>
          </cell>
          <cell r="AT372">
            <v>0</v>
          </cell>
          <cell r="AU372">
            <v>0</v>
          </cell>
        </row>
        <row r="373">
          <cell r="D373" t="str">
            <v>F171.10</v>
          </cell>
          <cell r="E373" t="str">
            <v>Préparation incubation</v>
          </cell>
          <cell r="F373" t="str">
            <v>RAD-PRE</v>
          </cell>
          <cell r="G373" t="str">
            <v>-</v>
          </cell>
          <cell r="H373" t="str">
            <v>-</v>
          </cell>
          <cell r="I373">
            <v>1</v>
          </cell>
          <cell r="J373">
            <v>30</v>
          </cell>
          <cell r="K373">
            <v>30</v>
          </cell>
          <cell r="L373">
            <v>10</v>
          </cell>
          <cell r="M373">
            <v>10</v>
          </cell>
          <cell r="N373">
            <v>0.3</v>
          </cell>
          <cell r="O373">
            <v>0.29999995231628418</v>
          </cell>
          <cell r="P373">
            <v>10</v>
          </cell>
          <cell r="Q373">
            <v>0.3</v>
          </cell>
          <cell r="R373">
            <v>0.29999995231628418</v>
          </cell>
          <cell r="S373">
            <v>0</v>
          </cell>
          <cell r="T373">
            <v>0</v>
          </cell>
          <cell r="U373">
            <v>0</v>
          </cell>
          <cell r="V373">
            <v>10</v>
          </cell>
          <cell r="W373">
            <v>0.3</v>
          </cell>
          <cell r="X373">
            <v>0.29999995231628418</v>
          </cell>
          <cell r="Y373">
            <v>250</v>
          </cell>
          <cell r="Z373">
            <v>2.5</v>
          </cell>
          <cell r="AA373">
            <v>2.5</v>
          </cell>
          <cell r="AB373">
            <v>125</v>
          </cell>
          <cell r="AC373">
            <v>1.3</v>
          </cell>
          <cell r="AD373">
            <v>1.2999992370605469</v>
          </cell>
          <cell r="AE373">
            <v>1000</v>
          </cell>
          <cell r="AF373">
            <v>1</v>
          </cell>
          <cell r="AG373">
            <v>1</v>
          </cell>
          <cell r="AH373">
            <v>0</v>
          </cell>
          <cell r="AI373">
            <v>0</v>
          </cell>
          <cell r="AJ373">
            <v>0</v>
          </cell>
          <cell r="AK373">
            <v>0</v>
          </cell>
          <cell r="AL373">
            <v>0</v>
          </cell>
          <cell r="AM373">
            <v>0</v>
          </cell>
          <cell r="AN373">
            <v>0</v>
          </cell>
          <cell r="AO373">
            <v>0</v>
          </cell>
          <cell r="AP373">
            <v>0</v>
          </cell>
          <cell r="AQ373">
            <v>2000</v>
          </cell>
          <cell r="AR373">
            <v>2</v>
          </cell>
          <cell r="AS373">
            <v>2</v>
          </cell>
          <cell r="AT373">
            <v>0</v>
          </cell>
          <cell r="AU373">
            <v>0</v>
          </cell>
        </row>
        <row r="374">
          <cell r="D374" t="str">
            <v>F171.11</v>
          </cell>
          <cell r="E374" t="str">
            <v>Soute à déchets</v>
          </cell>
          <cell r="F374" t="str">
            <v>RAD-DEC</v>
          </cell>
          <cell r="G374" t="str">
            <v>-</v>
          </cell>
          <cell r="H374" t="str">
            <v>-</v>
          </cell>
          <cell r="I374">
            <v>1</v>
          </cell>
          <cell r="J374">
            <v>10</v>
          </cell>
          <cell r="K374">
            <v>10</v>
          </cell>
          <cell r="L374">
            <v>3</v>
          </cell>
          <cell r="M374">
            <v>5</v>
          </cell>
          <cell r="N374">
            <v>0.1</v>
          </cell>
          <cell r="O374">
            <v>9.9999964237213135E-2</v>
          </cell>
          <cell r="P374">
            <v>10</v>
          </cell>
          <cell r="Q374">
            <v>0.1</v>
          </cell>
          <cell r="R374">
            <v>9.9999964237213135E-2</v>
          </cell>
          <cell r="S374">
            <v>0</v>
          </cell>
          <cell r="T374">
            <v>0</v>
          </cell>
          <cell r="U374">
            <v>0</v>
          </cell>
          <cell r="V374">
            <v>10</v>
          </cell>
          <cell r="W374">
            <v>0.1</v>
          </cell>
          <cell r="X374">
            <v>9.9999964237213135E-2</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row>
        <row r="375">
          <cell r="D375" t="str">
            <v>F171.12</v>
          </cell>
          <cell r="E375" t="str">
            <v>Stockage</v>
          </cell>
          <cell r="F375" t="str">
            <v>RAD-STC</v>
          </cell>
          <cell r="G375" t="str">
            <v>-</v>
          </cell>
          <cell r="H375" t="str">
            <v>-</v>
          </cell>
          <cell r="I375">
            <v>1</v>
          </cell>
          <cell r="J375">
            <v>10</v>
          </cell>
          <cell r="K375">
            <v>10</v>
          </cell>
          <cell r="L375">
            <v>3</v>
          </cell>
          <cell r="M375">
            <v>5</v>
          </cell>
          <cell r="N375">
            <v>0.1</v>
          </cell>
          <cell r="O375">
            <v>9.9999964237213135E-2</v>
          </cell>
          <cell r="P375">
            <v>10</v>
          </cell>
          <cell r="Q375">
            <v>0.1</v>
          </cell>
          <cell r="R375">
            <v>9.9999964237213135E-2</v>
          </cell>
          <cell r="S375">
            <v>0</v>
          </cell>
          <cell r="T375">
            <v>0</v>
          </cell>
          <cell r="U375">
            <v>0</v>
          </cell>
          <cell r="V375">
            <v>10</v>
          </cell>
          <cell r="W375">
            <v>0.1</v>
          </cell>
          <cell r="X375">
            <v>9.9999964237213135E-2</v>
          </cell>
          <cell r="Y375">
            <v>0</v>
          </cell>
          <cell r="Z375">
            <v>0</v>
          </cell>
          <cell r="AA375">
            <v>0</v>
          </cell>
          <cell r="AB375">
            <v>0</v>
          </cell>
          <cell r="AC375">
            <v>0</v>
          </cell>
          <cell r="AD375">
            <v>0</v>
          </cell>
          <cell r="AE375">
            <v>50</v>
          </cell>
          <cell r="AF375">
            <v>0.1</v>
          </cell>
          <cell r="AG375">
            <v>9.9999964237213135E-2</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row>
        <row r="376">
          <cell r="D376" t="str">
            <v>F171.13</v>
          </cell>
          <cell r="E376" t="str">
            <v>Vestiaire</v>
          </cell>
          <cell r="F376" t="str">
            <v>RAD-VEST</v>
          </cell>
          <cell r="G376" t="str">
            <v>-</v>
          </cell>
          <cell r="H376" t="str">
            <v>-</v>
          </cell>
          <cell r="I376">
            <v>1</v>
          </cell>
          <cell r="J376">
            <v>10</v>
          </cell>
          <cell r="K376">
            <v>10</v>
          </cell>
          <cell r="L376">
            <v>3</v>
          </cell>
          <cell r="M376">
            <v>5</v>
          </cell>
          <cell r="N376">
            <v>0.1</v>
          </cell>
          <cell r="O376">
            <v>9.9999964237213135E-2</v>
          </cell>
          <cell r="P376">
            <v>10</v>
          </cell>
          <cell r="Q376">
            <v>0.1</v>
          </cell>
          <cell r="R376">
            <v>9.9999964237213135E-2</v>
          </cell>
          <cell r="S376">
            <v>0</v>
          </cell>
          <cell r="T376">
            <v>0</v>
          </cell>
          <cell r="U376">
            <v>0</v>
          </cell>
          <cell r="V376">
            <v>10</v>
          </cell>
          <cell r="W376">
            <v>0.1</v>
          </cell>
          <cell r="X376">
            <v>9.9999964237213135E-2</v>
          </cell>
          <cell r="Y376">
            <v>0</v>
          </cell>
          <cell r="Z376">
            <v>0</v>
          </cell>
          <cell r="AA376">
            <v>0</v>
          </cell>
          <cell r="AB376">
            <v>0</v>
          </cell>
          <cell r="AC376">
            <v>0</v>
          </cell>
          <cell r="AD376">
            <v>0</v>
          </cell>
          <cell r="AE376">
            <v>50</v>
          </cell>
          <cell r="AF376">
            <v>0.1</v>
          </cell>
          <cell r="AG376">
            <v>9.9999964237213135E-2</v>
          </cell>
          <cell r="AH376">
            <v>0</v>
          </cell>
          <cell r="AI376">
            <v>0</v>
          </cell>
          <cell r="AJ376">
            <v>0</v>
          </cell>
          <cell r="AK376">
            <v>0</v>
          </cell>
          <cell r="AL376">
            <v>0</v>
          </cell>
          <cell r="AM376">
            <v>0</v>
          </cell>
          <cell r="AN376">
            <v>0</v>
          </cell>
          <cell r="AO376">
            <v>0</v>
          </cell>
          <cell r="AP376">
            <v>0</v>
          </cell>
          <cell r="AQ376">
            <v>500</v>
          </cell>
          <cell r="AR376">
            <v>0.5</v>
          </cell>
          <cell r="AS376">
            <v>0.5</v>
          </cell>
          <cell r="AT376">
            <v>0</v>
          </cell>
          <cell r="AU376">
            <v>0</v>
          </cell>
        </row>
        <row r="377">
          <cell r="D377" t="str">
            <v>F171.14</v>
          </cell>
          <cell r="E377" t="str">
            <v>Laverie</v>
          </cell>
          <cell r="F377" t="str">
            <v>RAD-LAV</v>
          </cell>
          <cell r="G377" t="str">
            <v>-</v>
          </cell>
          <cell r="H377" t="str">
            <v>-</v>
          </cell>
          <cell r="I377">
            <v>1</v>
          </cell>
          <cell r="J377">
            <v>20</v>
          </cell>
          <cell r="K377">
            <v>20</v>
          </cell>
          <cell r="L377">
            <v>7</v>
          </cell>
          <cell r="M377">
            <v>10</v>
          </cell>
          <cell r="N377">
            <v>0.2</v>
          </cell>
          <cell r="O377">
            <v>0.19999992847442627</v>
          </cell>
          <cell r="P377">
            <v>10</v>
          </cell>
          <cell r="Q377">
            <v>0.2</v>
          </cell>
          <cell r="R377">
            <v>0.19999992847442627</v>
          </cell>
          <cell r="S377">
            <v>0</v>
          </cell>
          <cell r="T377">
            <v>0</v>
          </cell>
          <cell r="U377">
            <v>0</v>
          </cell>
          <cell r="V377">
            <v>10</v>
          </cell>
          <cell r="W377">
            <v>0.2</v>
          </cell>
          <cell r="X377">
            <v>0.19999992847442627</v>
          </cell>
          <cell r="Y377">
            <v>0</v>
          </cell>
          <cell r="Z377">
            <v>0</v>
          </cell>
          <cell r="AA377">
            <v>0</v>
          </cell>
          <cell r="AB377">
            <v>0</v>
          </cell>
          <cell r="AC377">
            <v>0</v>
          </cell>
          <cell r="AD377">
            <v>0</v>
          </cell>
          <cell r="AE377">
            <v>0</v>
          </cell>
          <cell r="AF377">
            <v>0</v>
          </cell>
          <cell r="AG377">
            <v>0</v>
          </cell>
          <cell r="AH377">
            <v>0</v>
          </cell>
          <cell r="AI377">
            <v>0</v>
          </cell>
          <cell r="AJ377">
            <v>0</v>
          </cell>
          <cell r="AK377">
            <v>10000</v>
          </cell>
          <cell r="AL377">
            <v>10</v>
          </cell>
          <cell r="AM377">
            <v>10</v>
          </cell>
          <cell r="AN377">
            <v>0</v>
          </cell>
          <cell r="AO377">
            <v>0</v>
          </cell>
          <cell r="AP377">
            <v>0</v>
          </cell>
          <cell r="AQ377">
            <v>0</v>
          </cell>
          <cell r="AR377">
            <v>0</v>
          </cell>
          <cell r="AS377">
            <v>0</v>
          </cell>
          <cell r="AT377">
            <v>0</v>
          </cell>
          <cell r="AU377">
            <v>0</v>
          </cell>
        </row>
        <row r="378">
          <cell r="D378" t="str">
            <v>F172</v>
          </cell>
          <cell r="E378" t="str">
            <v>Stockage matériel terrain commun sols / végétaux</v>
          </cell>
          <cell r="F378">
            <v>0</v>
          </cell>
          <cell r="G378">
            <v>0</v>
          </cell>
          <cell r="H378">
            <v>0</v>
          </cell>
          <cell r="I378">
            <v>0</v>
          </cell>
          <cell r="J378">
            <v>0</v>
          </cell>
          <cell r="K378">
            <v>300</v>
          </cell>
          <cell r="L378">
            <v>0</v>
          </cell>
          <cell r="M378">
            <v>0</v>
          </cell>
          <cell r="N378">
            <v>3</v>
          </cell>
          <cell r="O378">
            <v>3</v>
          </cell>
          <cell r="P378">
            <v>3</v>
          </cell>
          <cell r="Q378">
            <v>3</v>
          </cell>
          <cell r="R378">
            <v>3</v>
          </cell>
          <cell r="S378">
            <v>3</v>
          </cell>
          <cell r="T378">
            <v>0</v>
          </cell>
          <cell r="U378">
            <v>0</v>
          </cell>
          <cell r="V378">
            <v>0</v>
          </cell>
          <cell r="W378">
            <v>3</v>
          </cell>
          <cell r="X378">
            <v>3</v>
          </cell>
          <cell r="Y378">
            <v>3</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row>
        <row r="379">
          <cell r="D379" t="str">
            <v>F172.1</v>
          </cell>
          <cell r="E379" t="str">
            <v>Hangar de stockage matériel terrain</v>
          </cell>
          <cell r="F379" t="str">
            <v>HANG-01</v>
          </cell>
          <cell r="G379" t="str">
            <v>-</v>
          </cell>
          <cell r="H379" t="str">
            <v>-</v>
          </cell>
          <cell r="I379">
            <v>1</v>
          </cell>
          <cell r="J379">
            <v>300</v>
          </cell>
          <cell r="K379">
            <v>300</v>
          </cell>
          <cell r="L379">
            <v>100</v>
          </cell>
          <cell r="M379">
            <v>10</v>
          </cell>
          <cell r="N379">
            <v>3</v>
          </cell>
          <cell r="O379">
            <v>3</v>
          </cell>
          <cell r="P379">
            <v>10</v>
          </cell>
          <cell r="Q379">
            <v>3</v>
          </cell>
          <cell r="R379">
            <v>3</v>
          </cell>
          <cell r="S379">
            <v>0</v>
          </cell>
          <cell r="T379">
            <v>0</v>
          </cell>
          <cell r="U379">
            <v>0</v>
          </cell>
          <cell r="V379">
            <v>10</v>
          </cell>
          <cell r="W379">
            <v>3</v>
          </cell>
          <cell r="X379">
            <v>3</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row>
        <row r="380">
          <cell r="D380" t="str">
            <v>F173</v>
          </cell>
          <cell r="E380" t="str">
            <v>Vestiaires communs sols-végétaux</v>
          </cell>
          <cell r="F380">
            <v>0</v>
          </cell>
          <cell r="G380">
            <v>0</v>
          </cell>
          <cell r="H380">
            <v>0</v>
          </cell>
          <cell r="I380">
            <v>0</v>
          </cell>
          <cell r="J380">
            <v>0</v>
          </cell>
          <cell r="K380">
            <v>60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row>
        <row r="381">
          <cell r="D381" t="str">
            <v>F173.1</v>
          </cell>
          <cell r="E381" t="str">
            <v>Vestiaires / douches hommes</v>
          </cell>
          <cell r="F381" t="str">
            <v>VEST-02</v>
          </cell>
          <cell r="G381" t="str">
            <v>-</v>
          </cell>
          <cell r="H381" t="str">
            <v>-</v>
          </cell>
          <cell r="I381">
            <v>1</v>
          </cell>
          <cell r="J381">
            <v>30</v>
          </cell>
          <cell r="K381">
            <v>30</v>
          </cell>
          <cell r="L381">
            <v>10</v>
          </cell>
          <cell r="M381">
            <v>5</v>
          </cell>
          <cell r="N381">
            <v>0.2</v>
          </cell>
          <cell r="O381">
            <v>0.19999992847442627</v>
          </cell>
          <cell r="P381">
            <v>10</v>
          </cell>
          <cell r="Q381">
            <v>0.3</v>
          </cell>
          <cell r="R381">
            <v>0.29999995231628418</v>
          </cell>
          <cell r="S381">
            <v>0</v>
          </cell>
          <cell r="T381">
            <v>0</v>
          </cell>
          <cell r="U381">
            <v>0</v>
          </cell>
          <cell r="V381">
            <v>10</v>
          </cell>
          <cell r="W381">
            <v>0.3</v>
          </cell>
          <cell r="X381">
            <v>0.29999995231628418</v>
          </cell>
          <cell r="Y381">
            <v>0</v>
          </cell>
          <cell r="Z381">
            <v>0</v>
          </cell>
          <cell r="AA381">
            <v>0</v>
          </cell>
          <cell r="AB381">
            <v>0</v>
          </cell>
          <cell r="AC381">
            <v>0</v>
          </cell>
          <cell r="AD381">
            <v>0</v>
          </cell>
          <cell r="AE381">
            <v>50</v>
          </cell>
          <cell r="AF381">
            <v>0.1</v>
          </cell>
          <cell r="AG381">
            <v>9.9999964237213135E-2</v>
          </cell>
          <cell r="AH381">
            <v>0</v>
          </cell>
          <cell r="AI381">
            <v>0</v>
          </cell>
          <cell r="AJ381">
            <v>0</v>
          </cell>
          <cell r="AK381">
            <v>0</v>
          </cell>
          <cell r="AL381">
            <v>0</v>
          </cell>
          <cell r="AM381">
            <v>0</v>
          </cell>
          <cell r="AN381">
            <v>0</v>
          </cell>
          <cell r="AO381">
            <v>0</v>
          </cell>
          <cell r="AP381">
            <v>0</v>
          </cell>
          <cell r="AQ381">
            <v>500</v>
          </cell>
          <cell r="AR381">
            <v>0.5</v>
          </cell>
          <cell r="AS381">
            <v>0.5</v>
          </cell>
          <cell r="AT381">
            <v>0</v>
          </cell>
          <cell r="AU381">
            <v>0</v>
          </cell>
        </row>
        <row r="382">
          <cell r="D382" t="str">
            <v>F173.2</v>
          </cell>
          <cell r="E382" t="str">
            <v>Vestiaires / douches femmes</v>
          </cell>
          <cell r="F382" t="str">
            <v>VEST-02</v>
          </cell>
          <cell r="G382" t="str">
            <v>-</v>
          </cell>
          <cell r="H382" t="str">
            <v>-</v>
          </cell>
          <cell r="I382">
            <v>1</v>
          </cell>
          <cell r="J382">
            <v>30</v>
          </cell>
          <cell r="K382">
            <v>30</v>
          </cell>
          <cell r="L382">
            <v>10</v>
          </cell>
          <cell r="M382">
            <v>5</v>
          </cell>
          <cell r="N382">
            <v>0.2</v>
          </cell>
          <cell r="O382">
            <v>0.19999992847442627</v>
          </cell>
          <cell r="P382">
            <v>10</v>
          </cell>
          <cell r="Q382">
            <v>0.3</v>
          </cell>
          <cell r="R382">
            <v>0.29999995231628418</v>
          </cell>
          <cell r="S382">
            <v>0</v>
          </cell>
          <cell r="T382">
            <v>0</v>
          </cell>
          <cell r="U382">
            <v>0</v>
          </cell>
          <cell r="V382">
            <v>10</v>
          </cell>
          <cell r="W382">
            <v>0.3</v>
          </cell>
          <cell r="X382">
            <v>0.29999995231628418</v>
          </cell>
          <cell r="Y382">
            <v>0</v>
          </cell>
          <cell r="Z382">
            <v>0</v>
          </cell>
          <cell r="AA382">
            <v>0</v>
          </cell>
          <cell r="AB382">
            <v>0</v>
          </cell>
          <cell r="AC382">
            <v>0</v>
          </cell>
          <cell r="AD382">
            <v>0</v>
          </cell>
          <cell r="AE382">
            <v>50</v>
          </cell>
          <cell r="AF382">
            <v>0.1</v>
          </cell>
          <cell r="AG382">
            <v>9.9999964237213135E-2</v>
          </cell>
          <cell r="AH382">
            <v>0</v>
          </cell>
          <cell r="AI382">
            <v>0</v>
          </cell>
          <cell r="AJ382">
            <v>0</v>
          </cell>
          <cell r="AK382">
            <v>0</v>
          </cell>
          <cell r="AL382">
            <v>0</v>
          </cell>
          <cell r="AM382">
            <v>0</v>
          </cell>
          <cell r="AN382">
            <v>0</v>
          </cell>
          <cell r="AO382">
            <v>0</v>
          </cell>
          <cell r="AP382">
            <v>0</v>
          </cell>
          <cell r="AQ382">
            <v>500</v>
          </cell>
          <cell r="AR382">
            <v>0.5</v>
          </cell>
          <cell r="AS382">
            <v>0.5</v>
          </cell>
          <cell r="AT382">
            <v>0</v>
          </cell>
          <cell r="AU382">
            <v>0</v>
          </cell>
        </row>
        <row r="383">
          <cell r="D383" t="str">
            <v>F174</v>
          </cell>
          <cell r="E383" t="str">
            <v>Plateforme réception / préparation végétaux</v>
          </cell>
          <cell r="F383">
            <v>0</v>
          </cell>
          <cell r="G383">
            <v>0</v>
          </cell>
          <cell r="H383">
            <v>0</v>
          </cell>
          <cell r="I383">
            <v>0</v>
          </cell>
          <cell r="J383">
            <v>0</v>
          </cell>
          <cell r="K383">
            <v>220</v>
          </cell>
          <cell r="L383">
            <v>0</v>
          </cell>
          <cell r="M383">
            <v>0</v>
          </cell>
          <cell r="N383">
            <v>1.5000000000000002</v>
          </cell>
          <cell r="O383">
            <v>1.5</v>
          </cell>
          <cell r="P383">
            <v>1.5</v>
          </cell>
          <cell r="Q383">
            <v>0.8</v>
          </cell>
          <cell r="R383">
            <v>0.79999971389770508</v>
          </cell>
          <cell r="S383">
            <v>0.79999971389770508</v>
          </cell>
          <cell r="T383">
            <v>0</v>
          </cell>
          <cell r="U383">
            <v>0</v>
          </cell>
          <cell r="V383">
            <v>0</v>
          </cell>
          <cell r="W383">
            <v>0.8</v>
          </cell>
          <cell r="X383">
            <v>0.79999971389770508</v>
          </cell>
          <cell r="Y383">
            <v>0.79999971389770508</v>
          </cell>
          <cell r="Z383">
            <v>0</v>
          </cell>
          <cell r="AA383">
            <v>0</v>
          </cell>
          <cell r="AB383">
            <v>0</v>
          </cell>
          <cell r="AC383">
            <v>0</v>
          </cell>
          <cell r="AD383">
            <v>0</v>
          </cell>
          <cell r="AE383">
            <v>0</v>
          </cell>
          <cell r="AF383">
            <v>0.5</v>
          </cell>
          <cell r="AG383">
            <v>0.5</v>
          </cell>
          <cell r="AH383">
            <v>0.5</v>
          </cell>
          <cell r="AI383">
            <v>0</v>
          </cell>
          <cell r="AJ383">
            <v>0</v>
          </cell>
          <cell r="AK383">
            <v>0</v>
          </cell>
          <cell r="AL383">
            <v>50</v>
          </cell>
          <cell r="AM383">
            <v>50</v>
          </cell>
          <cell r="AN383">
            <v>50</v>
          </cell>
          <cell r="AO383">
            <v>0</v>
          </cell>
          <cell r="AP383">
            <v>0</v>
          </cell>
          <cell r="AQ383">
            <v>0</v>
          </cell>
          <cell r="AR383">
            <v>13.5</v>
          </cell>
          <cell r="AS383">
            <v>13.5</v>
          </cell>
          <cell r="AT383">
            <v>13.5</v>
          </cell>
          <cell r="AU383">
            <v>0</v>
          </cell>
        </row>
        <row r="384">
          <cell r="D384" t="str">
            <v>F174.1</v>
          </cell>
          <cell r="E384" t="str">
            <v>Salles des étuves</v>
          </cell>
          <cell r="F384" t="str">
            <v>LAB-02b</v>
          </cell>
          <cell r="G384" t="str">
            <v>-</v>
          </cell>
          <cell r="H384" t="str">
            <v>-</v>
          </cell>
          <cell r="I384">
            <v>1</v>
          </cell>
          <cell r="J384">
            <v>50</v>
          </cell>
          <cell r="K384">
            <v>50</v>
          </cell>
          <cell r="L384">
            <v>17</v>
          </cell>
          <cell r="M384">
            <v>10</v>
          </cell>
          <cell r="N384">
            <v>0.5</v>
          </cell>
          <cell r="O384">
            <v>0.5</v>
          </cell>
          <cell r="P384">
            <v>10</v>
          </cell>
          <cell r="Q384">
            <v>0.5</v>
          </cell>
          <cell r="R384">
            <v>0.5</v>
          </cell>
          <cell r="S384">
            <v>0</v>
          </cell>
          <cell r="T384">
            <v>0</v>
          </cell>
          <cell r="U384">
            <v>0</v>
          </cell>
          <cell r="V384">
            <v>10</v>
          </cell>
          <cell r="W384">
            <v>0.5</v>
          </cell>
          <cell r="X384">
            <v>0.5</v>
          </cell>
          <cell r="Y384">
            <v>0</v>
          </cell>
          <cell r="Z384">
            <v>0</v>
          </cell>
          <cell r="AA384">
            <v>0</v>
          </cell>
          <cell r="AB384">
            <v>0</v>
          </cell>
          <cell r="AC384">
            <v>0</v>
          </cell>
          <cell r="AD384">
            <v>0</v>
          </cell>
          <cell r="AE384">
            <v>0</v>
          </cell>
          <cell r="AF384">
            <v>0</v>
          </cell>
          <cell r="AG384">
            <v>0</v>
          </cell>
          <cell r="AH384">
            <v>0</v>
          </cell>
          <cell r="AI384">
            <v>0</v>
          </cell>
          <cell r="AJ384">
            <v>0</v>
          </cell>
          <cell r="AK384">
            <v>10000</v>
          </cell>
          <cell r="AL384">
            <v>10</v>
          </cell>
          <cell r="AM384">
            <v>10</v>
          </cell>
          <cell r="AN384">
            <v>0</v>
          </cell>
          <cell r="AO384">
            <v>0</v>
          </cell>
          <cell r="AP384">
            <v>0</v>
          </cell>
          <cell r="AQ384">
            <v>0</v>
          </cell>
          <cell r="AR384">
            <v>0</v>
          </cell>
          <cell r="AS384">
            <v>0</v>
          </cell>
          <cell r="AT384">
            <v>0</v>
          </cell>
          <cell r="AU384">
            <v>0</v>
          </cell>
        </row>
        <row r="385">
          <cell r="D385" t="str">
            <v>F174.2</v>
          </cell>
          <cell r="E385" t="str">
            <v>Salles de battage et broyage 1 et 2</v>
          </cell>
          <cell r="F385" t="str">
            <v>BROY-01</v>
          </cell>
          <cell r="G385" t="str">
            <v>-</v>
          </cell>
          <cell r="H385" t="str">
            <v>-</v>
          </cell>
          <cell r="I385">
            <v>2</v>
          </cell>
          <cell r="J385">
            <v>50</v>
          </cell>
          <cell r="K385">
            <v>100</v>
          </cell>
          <cell r="L385">
            <v>100</v>
          </cell>
          <cell r="M385">
            <v>5</v>
          </cell>
          <cell r="N385">
            <v>0.5</v>
          </cell>
          <cell r="O385">
            <v>0.5</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10000</v>
          </cell>
          <cell r="AL385">
            <v>20</v>
          </cell>
          <cell r="AM385">
            <v>20</v>
          </cell>
          <cell r="AN385">
            <v>0</v>
          </cell>
          <cell r="AO385">
            <v>0</v>
          </cell>
          <cell r="AP385">
            <v>0</v>
          </cell>
          <cell r="AQ385">
            <v>1000</v>
          </cell>
          <cell r="AR385">
            <v>2</v>
          </cell>
          <cell r="AS385">
            <v>2</v>
          </cell>
          <cell r="AT385">
            <v>0</v>
          </cell>
          <cell r="AU385">
            <v>0</v>
          </cell>
        </row>
        <row r="386">
          <cell r="D386" t="str">
            <v>F174.3</v>
          </cell>
          <cell r="E386" t="str">
            <v>Salle de broyage (annexe salle 1)</v>
          </cell>
          <cell r="F386" t="str">
            <v>BROY-01</v>
          </cell>
          <cell r="G386" t="str">
            <v>-</v>
          </cell>
          <cell r="H386" t="str">
            <v>-</v>
          </cell>
          <cell r="I386">
            <v>1</v>
          </cell>
          <cell r="J386">
            <v>10</v>
          </cell>
          <cell r="K386">
            <v>10</v>
          </cell>
          <cell r="L386">
            <v>10</v>
          </cell>
          <cell r="M386">
            <v>5</v>
          </cell>
          <cell r="N386">
            <v>0.1</v>
          </cell>
          <cell r="O386">
            <v>9.9999964237213135E-2</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10000</v>
          </cell>
          <cell r="AL386">
            <v>10</v>
          </cell>
          <cell r="AM386">
            <v>10</v>
          </cell>
          <cell r="AN386">
            <v>0</v>
          </cell>
          <cell r="AO386">
            <v>0</v>
          </cell>
          <cell r="AP386">
            <v>0</v>
          </cell>
          <cell r="AQ386">
            <v>1000</v>
          </cell>
          <cell r="AR386">
            <v>1</v>
          </cell>
          <cell r="AS386">
            <v>1</v>
          </cell>
          <cell r="AT386">
            <v>0</v>
          </cell>
          <cell r="AU386">
            <v>0</v>
          </cell>
        </row>
        <row r="387">
          <cell r="D387" t="str">
            <v>F174.4</v>
          </cell>
          <cell r="E387" t="str">
            <v>Salle de broyage (annexe salle 2)</v>
          </cell>
          <cell r="F387" t="str">
            <v>BROY-01</v>
          </cell>
          <cell r="G387" t="str">
            <v>-</v>
          </cell>
          <cell r="H387" t="str">
            <v>-</v>
          </cell>
          <cell r="I387">
            <v>1</v>
          </cell>
          <cell r="J387">
            <v>20</v>
          </cell>
          <cell r="K387">
            <v>20</v>
          </cell>
          <cell r="L387">
            <v>20</v>
          </cell>
          <cell r="M387">
            <v>5</v>
          </cell>
          <cell r="N387">
            <v>0.1</v>
          </cell>
          <cell r="O387">
            <v>9.9999964237213135E-2</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10000</v>
          </cell>
          <cell r="AL387">
            <v>10</v>
          </cell>
          <cell r="AM387">
            <v>10</v>
          </cell>
          <cell r="AN387">
            <v>0</v>
          </cell>
          <cell r="AO387">
            <v>0</v>
          </cell>
          <cell r="AP387">
            <v>0</v>
          </cell>
          <cell r="AQ387">
            <v>1000</v>
          </cell>
          <cell r="AR387">
            <v>1</v>
          </cell>
          <cell r="AS387">
            <v>1</v>
          </cell>
          <cell r="AT387">
            <v>0</v>
          </cell>
          <cell r="AU387">
            <v>0</v>
          </cell>
        </row>
        <row r="388">
          <cell r="D388" t="str">
            <v>F174.5</v>
          </cell>
          <cell r="E388" t="str">
            <v>Conservation échantillons + 4°C</v>
          </cell>
          <cell r="F388" t="str">
            <v>STC-04</v>
          </cell>
          <cell r="G388">
            <v>0</v>
          </cell>
          <cell r="H388">
            <v>0</v>
          </cell>
          <cell r="I388">
            <v>3</v>
          </cell>
          <cell r="J388">
            <v>10</v>
          </cell>
          <cell r="K388">
            <v>30</v>
          </cell>
          <cell r="L388">
            <v>10</v>
          </cell>
          <cell r="M388">
            <v>5</v>
          </cell>
          <cell r="N388">
            <v>0.2</v>
          </cell>
          <cell r="O388">
            <v>0.19999992847442627</v>
          </cell>
          <cell r="P388">
            <v>10</v>
          </cell>
          <cell r="Q388">
            <v>0.3</v>
          </cell>
          <cell r="R388">
            <v>0.29999995231628418</v>
          </cell>
          <cell r="S388">
            <v>0</v>
          </cell>
          <cell r="T388">
            <v>0</v>
          </cell>
          <cell r="U388">
            <v>0</v>
          </cell>
          <cell r="V388">
            <v>10</v>
          </cell>
          <cell r="W388">
            <v>0.3</v>
          </cell>
          <cell r="X388">
            <v>0.29999995231628418</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3000</v>
          </cell>
          <cell r="AR388">
            <v>9</v>
          </cell>
          <cell r="AS388">
            <v>9</v>
          </cell>
          <cell r="AT388">
            <v>0</v>
          </cell>
          <cell r="AU388">
            <v>0</v>
          </cell>
        </row>
        <row r="389">
          <cell r="D389" t="str">
            <v>F174.6</v>
          </cell>
          <cell r="E389" t="str">
            <v>Salle lyophilisateur</v>
          </cell>
          <cell r="F389" t="str">
            <v>LYO-01</v>
          </cell>
          <cell r="G389" t="str">
            <v>-</v>
          </cell>
          <cell r="H389" t="str">
            <v>-</v>
          </cell>
          <cell r="I389">
            <v>1</v>
          </cell>
          <cell r="J389">
            <v>10</v>
          </cell>
          <cell r="K389">
            <v>10</v>
          </cell>
          <cell r="L389">
            <v>3</v>
          </cell>
          <cell r="M389">
            <v>5</v>
          </cell>
          <cell r="N389">
            <v>0.1</v>
          </cell>
          <cell r="O389">
            <v>9.9999964237213135E-2</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500</v>
          </cell>
          <cell r="AF389">
            <v>0.5</v>
          </cell>
          <cell r="AG389">
            <v>0.5</v>
          </cell>
          <cell r="AH389">
            <v>0</v>
          </cell>
          <cell r="AI389">
            <v>0</v>
          </cell>
          <cell r="AJ389">
            <v>0</v>
          </cell>
          <cell r="AK389">
            <v>0</v>
          </cell>
          <cell r="AL389">
            <v>0</v>
          </cell>
          <cell r="AM389">
            <v>0</v>
          </cell>
          <cell r="AN389">
            <v>0</v>
          </cell>
          <cell r="AO389">
            <v>0</v>
          </cell>
          <cell r="AP389">
            <v>0</v>
          </cell>
          <cell r="AQ389">
            <v>500</v>
          </cell>
          <cell r="AR389">
            <v>0.5</v>
          </cell>
          <cell r="AS389">
            <v>0.5</v>
          </cell>
          <cell r="AT389">
            <v>0</v>
          </cell>
          <cell r="AU389">
            <v>0</v>
          </cell>
        </row>
        <row r="390">
          <cell r="D390" t="str">
            <v>F175</v>
          </cell>
          <cell r="E390" t="str">
            <v>Plateforme réception / préparation sols</v>
          </cell>
          <cell r="F390">
            <v>0</v>
          </cell>
          <cell r="G390">
            <v>0</v>
          </cell>
          <cell r="H390">
            <v>0</v>
          </cell>
          <cell r="I390">
            <v>0</v>
          </cell>
          <cell r="J390">
            <v>0</v>
          </cell>
          <cell r="K390">
            <v>230</v>
          </cell>
          <cell r="L390">
            <v>0</v>
          </cell>
          <cell r="M390">
            <v>0</v>
          </cell>
          <cell r="N390">
            <v>2.1000000000000005</v>
          </cell>
          <cell r="O390">
            <v>2.0999984741210938</v>
          </cell>
          <cell r="P390">
            <v>2.0999984741210938</v>
          </cell>
          <cell r="Q390">
            <v>2.1</v>
          </cell>
          <cell r="R390">
            <v>2.0999984741210938</v>
          </cell>
          <cell r="S390">
            <v>2.0999984741210938</v>
          </cell>
          <cell r="T390">
            <v>0</v>
          </cell>
          <cell r="U390">
            <v>0</v>
          </cell>
          <cell r="V390">
            <v>0</v>
          </cell>
          <cell r="W390">
            <v>1.8000000000000003</v>
          </cell>
          <cell r="X390">
            <v>1.7999992370605469</v>
          </cell>
          <cell r="Y390">
            <v>1.7999992370605469</v>
          </cell>
          <cell r="Z390">
            <v>7</v>
          </cell>
          <cell r="AA390">
            <v>7</v>
          </cell>
          <cell r="AB390">
            <v>7</v>
          </cell>
          <cell r="AC390">
            <v>3.5</v>
          </cell>
          <cell r="AD390">
            <v>3.5</v>
          </cell>
          <cell r="AE390">
            <v>3.5</v>
          </cell>
          <cell r="AF390">
            <v>0</v>
          </cell>
          <cell r="AG390">
            <v>0</v>
          </cell>
          <cell r="AH390">
            <v>0</v>
          </cell>
          <cell r="AI390">
            <v>0</v>
          </cell>
          <cell r="AJ390">
            <v>0</v>
          </cell>
          <cell r="AK390">
            <v>0</v>
          </cell>
          <cell r="AL390">
            <v>70</v>
          </cell>
          <cell r="AM390">
            <v>70</v>
          </cell>
          <cell r="AN390">
            <v>70</v>
          </cell>
          <cell r="AO390">
            <v>0</v>
          </cell>
          <cell r="AP390">
            <v>0</v>
          </cell>
          <cell r="AQ390">
            <v>0</v>
          </cell>
          <cell r="AR390">
            <v>28</v>
          </cell>
          <cell r="AS390">
            <v>28</v>
          </cell>
          <cell r="AT390">
            <v>28</v>
          </cell>
          <cell r="AU390">
            <v>0</v>
          </cell>
        </row>
        <row r="391">
          <cell r="D391" t="str">
            <v>F175.1</v>
          </cell>
          <cell r="E391" t="str">
            <v>Salle de reconditionnement sols sains</v>
          </cell>
          <cell r="F391" t="str">
            <v>LAB-01</v>
          </cell>
          <cell r="G391" t="str">
            <v>-</v>
          </cell>
          <cell r="H391" t="str">
            <v>-</v>
          </cell>
          <cell r="I391">
            <v>1</v>
          </cell>
          <cell r="J391">
            <v>25</v>
          </cell>
          <cell r="K391">
            <v>25</v>
          </cell>
          <cell r="L391">
            <v>8</v>
          </cell>
          <cell r="M391">
            <v>10</v>
          </cell>
          <cell r="N391">
            <v>0.30000000000000004</v>
          </cell>
          <cell r="O391">
            <v>0.29999995231628418</v>
          </cell>
          <cell r="P391">
            <v>10</v>
          </cell>
          <cell r="Q391">
            <v>0.30000000000000004</v>
          </cell>
          <cell r="R391">
            <v>0.29999995231628418</v>
          </cell>
          <cell r="S391">
            <v>0</v>
          </cell>
          <cell r="T391">
            <v>0</v>
          </cell>
          <cell r="U391">
            <v>0</v>
          </cell>
          <cell r="V391">
            <v>10</v>
          </cell>
          <cell r="W391">
            <v>0.30000000000000004</v>
          </cell>
          <cell r="X391">
            <v>0.29999995231628418</v>
          </cell>
          <cell r="Y391">
            <v>250</v>
          </cell>
          <cell r="Z391">
            <v>2</v>
          </cell>
          <cell r="AA391">
            <v>2</v>
          </cell>
          <cell r="AB391">
            <v>125</v>
          </cell>
          <cell r="AC391">
            <v>1</v>
          </cell>
          <cell r="AD391">
            <v>1</v>
          </cell>
          <cell r="AE391">
            <v>0</v>
          </cell>
          <cell r="AF391">
            <v>0</v>
          </cell>
          <cell r="AG391">
            <v>0</v>
          </cell>
          <cell r="AH391">
            <v>0</v>
          </cell>
          <cell r="AI391">
            <v>0</v>
          </cell>
          <cell r="AJ391">
            <v>0</v>
          </cell>
          <cell r="AK391">
            <v>10000</v>
          </cell>
          <cell r="AL391">
            <v>10</v>
          </cell>
          <cell r="AM391">
            <v>10</v>
          </cell>
          <cell r="AN391">
            <v>0</v>
          </cell>
          <cell r="AO391">
            <v>0</v>
          </cell>
          <cell r="AP391">
            <v>0</v>
          </cell>
          <cell r="AQ391">
            <v>4000</v>
          </cell>
          <cell r="AR391">
            <v>4</v>
          </cell>
          <cell r="AS391">
            <v>4</v>
          </cell>
          <cell r="AT391">
            <v>0</v>
          </cell>
          <cell r="AU391">
            <v>0</v>
          </cell>
        </row>
        <row r="392">
          <cell r="D392" t="str">
            <v>F175.2</v>
          </cell>
          <cell r="E392" t="str">
            <v>Salle de reconditionnement sols contaminés + séchage + stockage</v>
          </cell>
          <cell r="F392" t="str">
            <v>LAB-01</v>
          </cell>
          <cell r="G392" t="str">
            <v>-</v>
          </cell>
          <cell r="H392" t="str">
            <v>-</v>
          </cell>
          <cell r="I392">
            <v>1</v>
          </cell>
          <cell r="J392">
            <v>35</v>
          </cell>
          <cell r="K392">
            <v>35</v>
          </cell>
          <cell r="L392">
            <v>12</v>
          </cell>
          <cell r="M392">
            <v>10</v>
          </cell>
          <cell r="N392">
            <v>0.4</v>
          </cell>
          <cell r="O392">
            <v>0.39999985694885254</v>
          </cell>
          <cell r="P392">
            <v>10</v>
          </cell>
          <cell r="Q392">
            <v>0.4</v>
          </cell>
          <cell r="R392">
            <v>0.39999985694885254</v>
          </cell>
          <cell r="S392">
            <v>0</v>
          </cell>
          <cell r="T392">
            <v>0</v>
          </cell>
          <cell r="U392">
            <v>0</v>
          </cell>
          <cell r="V392">
            <v>10</v>
          </cell>
          <cell r="W392">
            <v>0.4</v>
          </cell>
          <cell r="X392">
            <v>0.39999985694885254</v>
          </cell>
          <cell r="Y392">
            <v>250</v>
          </cell>
          <cell r="Z392">
            <v>3</v>
          </cell>
          <cell r="AA392">
            <v>3</v>
          </cell>
          <cell r="AB392">
            <v>125</v>
          </cell>
          <cell r="AC392">
            <v>1.5</v>
          </cell>
          <cell r="AD392">
            <v>1.5</v>
          </cell>
          <cell r="AE392">
            <v>0</v>
          </cell>
          <cell r="AF392">
            <v>0</v>
          </cell>
          <cell r="AG392">
            <v>0</v>
          </cell>
          <cell r="AH392">
            <v>0</v>
          </cell>
          <cell r="AI392">
            <v>0</v>
          </cell>
          <cell r="AJ392">
            <v>0</v>
          </cell>
          <cell r="AK392">
            <v>10000</v>
          </cell>
          <cell r="AL392">
            <v>10</v>
          </cell>
          <cell r="AM392">
            <v>10</v>
          </cell>
          <cell r="AN392">
            <v>0</v>
          </cell>
          <cell r="AO392">
            <v>0</v>
          </cell>
          <cell r="AP392">
            <v>0</v>
          </cell>
          <cell r="AQ392">
            <v>4000</v>
          </cell>
          <cell r="AR392">
            <v>4</v>
          </cell>
          <cell r="AS392">
            <v>4</v>
          </cell>
          <cell r="AT392">
            <v>0</v>
          </cell>
          <cell r="AU392">
            <v>0</v>
          </cell>
        </row>
        <row r="393">
          <cell r="D393" t="str">
            <v>F175.3</v>
          </cell>
          <cell r="E393" t="str">
            <v>Salle de reconditionnement PRO + boues</v>
          </cell>
          <cell r="F393" t="str">
            <v>LAB-01</v>
          </cell>
          <cell r="G393" t="str">
            <v>-</v>
          </cell>
          <cell r="H393" t="str">
            <v>-</v>
          </cell>
          <cell r="I393">
            <v>1</v>
          </cell>
          <cell r="J393">
            <v>25</v>
          </cell>
          <cell r="K393">
            <v>25</v>
          </cell>
          <cell r="L393">
            <v>8</v>
          </cell>
          <cell r="M393">
            <v>10</v>
          </cell>
          <cell r="N393">
            <v>0.30000000000000004</v>
          </cell>
          <cell r="O393">
            <v>0.29999995231628418</v>
          </cell>
          <cell r="P393">
            <v>10</v>
          </cell>
          <cell r="Q393">
            <v>0.30000000000000004</v>
          </cell>
          <cell r="R393">
            <v>0.29999995231628418</v>
          </cell>
          <cell r="S393">
            <v>0</v>
          </cell>
          <cell r="T393">
            <v>0</v>
          </cell>
          <cell r="U393">
            <v>0</v>
          </cell>
          <cell r="V393">
            <v>10</v>
          </cell>
          <cell r="W393">
            <v>0.30000000000000004</v>
          </cell>
          <cell r="X393">
            <v>0.29999995231628418</v>
          </cell>
          <cell r="Y393">
            <v>250</v>
          </cell>
          <cell r="Z393">
            <v>2</v>
          </cell>
          <cell r="AA393">
            <v>2</v>
          </cell>
          <cell r="AB393">
            <v>125</v>
          </cell>
          <cell r="AC393">
            <v>1</v>
          </cell>
          <cell r="AD393">
            <v>1</v>
          </cell>
          <cell r="AE393">
            <v>0</v>
          </cell>
          <cell r="AF393">
            <v>0</v>
          </cell>
          <cell r="AG393">
            <v>0</v>
          </cell>
          <cell r="AH393">
            <v>0</v>
          </cell>
          <cell r="AI393">
            <v>0</v>
          </cell>
          <cell r="AJ393">
            <v>0</v>
          </cell>
          <cell r="AK393">
            <v>10000</v>
          </cell>
          <cell r="AL393">
            <v>10</v>
          </cell>
          <cell r="AM393">
            <v>10</v>
          </cell>
          <cell r="AN393">
            <v>0</v>
          </cell>
          <cell r="AO393">
            <v>0</v>
          </cell>
          <cell r="AP393">
            <v>0</v>
          </cell>
          <cell r="AQ393">
            <v>4000</v>
          </cell>
          <cell r="AR393">
            <v>4</v>
          </cell>
          <cell r="AS393">
            <v>4</v>
          </cell>
          <cell r="AT393">
            <v>0</v>
          </cell>
          <cell r="AU393">
            <v>0</v>
          </cell>
        </row>
        <row r="394">
          <cell r="D394" t="str">
            <v>F175.4</v>
          </cell>
          <cell r="E394" t="str">
            <v>Salle de séchage à l'air libre sols sains</v>
          </cell>
          <cell r="F394" t="str">
            <v>SEC-01</v>
          </cell>
          <cell r="G394" t="str">
            <v>-</v>
          </cell>
          <cell r="H394" t="str">
            <v>-</v>
          </cell>
          <cell r="I394">
            <v>1</v>
          </cell>
          <cell r="J394">
            <v>25</v>
          </cell>
          <cell r="K394">
            <v>25</v>
          </cell>
          <cell r="L394">
            <v>8</v>
          </cell>
          <cell r="M394">
            <v>5</v>
          </cell>
          <cell r="N394">
            <v>0.2</v>
          </cell>
          <cell r="O394">
            <v>0.19999992847442627</v>
          </cell>
          <cell r="P394">
            <v>10</v>
          </cell>
          <cell r="Q394">
            <v>0.30000000000000004</v>
          </cell>
          <cell r="R394">
            <v>0.29999995231628418</v>
          </cell>
          <cell r="S394">
            <v>0</v>
          </cell>
          <cell r="T394">
            <v>0</v>
          </cell>
          <cell r="U394">
            <v>0</v>
          </cell>
          <cell r="V394">
            <v>10</v>
          </cell>
          <cell r="W394">
            <v>0.30000000000000004</v>
          </cell>
          <cell r="X394">
            <v>0.29999995231628418</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2000</v>
          </cell>
          <cell r="AR394">
            <v>2</v>
          </cell>
          <cell r="AS394">
            <v>2</v>
          </cell>
          <cell r="AT394">
            <v>0</v>
          </cell>
          <cell r="AU394">
            <v>0</v>
          </cell>
        </row>
        <row r="395">
          <cell r="D395" t="str">
            <v>F175.5</v>
          </cell>
          <cell r="E395" t="str">
            <v>Salle de séchage à l'air libre PRO+ boues</v>
          </cell>
          <cell r="F395" t="str">
            <v>SEC-01</v>
          </cell>
          <cell r="G395" t="str">
            <v>-</v>
          </cell>
          <cell r="H395" t="str">
            <v>-</v>
          </cell>
          <cell r="I395">
            <v>1</v>
          </cell>
          <cell r="J395">
            <v>10</v>
          </cell>
          <cell r="K395">
            <v>10</v>
          </cell>
          <cell r="L395">
            <v>3</v>
          </cell>
          <cell r="M395">
            <v>5</v>
          </cell>
          <cell r="N395">
            <v>0.1</v>
          </cell>
          <cell r="O395">
            <v>9.9999964237213135E-2</v>
          </cell>
          <cell r="P395">
            <v>10</v>
          </cell>
          <cell r="Q395">
            <v>0.1</v>
          </cell>
          <cell r="R395">
            <v>9.9999964237213135E-2</v>
          </cell>
          <cell r="S395">
            <v>0</v>
          </cell>
          <cell r="T395">
            <v>0</v>
          </cell>
          <cell r="U395">
            <v>0</v>
          </cell>
          <cell r="V395">
            <v>10</v>
          </cell>
          <cell r="W395">
            <v>0.1</v>
          </cell>
          <cell r="X395">
            <v>9.9999964237213135E-2</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2000</v>
          </cell>
          <cell r="AR395">
            <v>2</v>
          </cell>
          <cell r="AS395">
            <v>2</v>
          </cell>
          <cell r="AT395">
            <v>0</v>
          </cell>
          <cell r="AU395">
            <v>0</v>
          </cell>
        </row>
        <row r="396">
          <cell r="D396" t="str">
            <v>F175.6</v>
          </cell>
          <cell r="E396" t="str">
            <v>Salle des étuves</v>
          </cell>
          <cell r="F396" t="str">
            <v>LAB-02b</v>
          </cell>
          <cell r="G396" t="str">
            <v>-</v>
          </cell>
          <cell r="H396" t="str">
            <v>-</v>
          </cell>
          <cell r="I396">
            <v>1</v>
          </cell>
          <cell r="J396">
            <v>10</v>
          </cell>
          <cell r="K396">
            <v>10</v>
          </cell>
          <cell r="L396">
            <v>3</v>
          </cell>
          <cell r="M396">
            <v>10</v>
          </cell>
          <cell r="N396">
            <v>0.1</v>
          </cell>
          <cell r="O396">
            <v>9.9999964237213135E-2</v>
          </cell>
          <cell r="P396">
            <v>10</v>
          </cell>
          <cell r="Q396">
            <v>0.1</v>
          </cell>
          <cell r="R396">
            <v>9.9999964237213135E-2</v>
          </cell>
          <cell r="S396">
            <v>0</v>
          </cell>
          <cell r="T396">
            <v>0</v>
          </cell>
          <cell r="U396">
            <v>0</v>
          </cell>
          <cell r="V396">
            <v>10</v>
          </cell>
          <cell r="W396">
            <v>0.1</v>
          </cell>
          <cell r="X396">
            <v>9.9999964237213135E-2</v>
          </cell>
          <cell r="Y396">
            <v>0</v>
          </cell>
          <cell r="Z396">
            <v>0</v>
          </cell>
          <cell r="AA396">
            <v>0</v>
          </cell>
          <cell r="AB396">
            <v>0</v>
          </cell>
          <cell r="AC396">
            <v>0</v>
          </cell>
          <cell r="AD396">
            <v>0</v>
          </cell>
          <cell r="AE396">
            <v>0</v>
          </cell>
          <cell r="AF396">
            <v>0</v>
          </cell>
          <cell r="AG396">
            <v>0</v>
          </cell>
          <cell r="AH396">
            <v>0</v>
          </cell>
          <cell r="AI396">
            <v>0</v>
          </cell>
          <cell r="AJ396">
            <v>0</v>
          </cell>
          <cell r="AK396">
            <v>10000</v>
          </cell>
          <cell r="AL396">
            <v>10</v>
          </cell>
          <cell r="AM396">
            <v>10</v>
          </cell>
          <cell r="AN396">
            <v>0</v>
          </cell>
          <cell r="AO396">
            <v>0</v>
          </cell>
          <cell r="AP396">
            <v>0</v>
          </cell>
          <cell r="AQ396">
            <v>0</v>
          </cell>
          <cell r="AR396">
            <v>0</v>
          </cell>
          <cell r="AS396">
            <v>0</v>
          </cell>
          <cell r="AT396">
            <v>0</v>
          </cell>
          <cell r="AU396">
            <v>0</v>
          </cell>
        </row>
        <row r="397">
          <cell r="D397" t="str">
            <v>F175.7</v>
          </cell>
          <cell r="E397" t="str">
            <v>Stockage tampon échantillons sains</v>
          </cell>
          <cell r="F397" t="str">
            <v>STC-01</v>
          </cell>
          <cell r="G397" t="str">
            <v>-</v>
          </cell>
          <cell r="H397" t="str">
            <v>-</v>
          </cell>
          <cell r="I397">
            <v>1</v>
          </cell>
          <cell r="J397">
            <v>15</v>
          </cell>
          <cell r="K397">
            <v>15</v>
          </cell>
          <cell r="L397">
            <v>5</v>
          </cell>
          <cell r="M397">
            <v>5</v>
          </cell>
          <cell r="N397">
            <v>0.1</v>
          </cell>
          <cell r="O397">
            <v>9.9999964237213135E-2</v>
          </cell>
          <cell r="P397">
            <v>10</v>
          </cell>
          <cell r="Q397">
            <v>0.2</v>
          </cell>
          <cell r="R397">
            <v>0.19999992847442627</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row>
        <row r="398">
          <cell r="D398" t="str">
            <v>F175.8</v>
          </cell>
          <cell r="E398" t="str">
            <v>Stockage tampon échantillons PRO + boue</v>
          </cell>
          <cell r="F398" t="str">
            <v>STC-01</v>
          </cell>
          <cell r="G398" t="str">
            <v>-</v>
          </cell>
          <cell r="H398" t="str">
            <v>-</v>
          </cell>
          <cell r="I398">
            <v>1</v>
          </cell>
          <cell r="J398">
            <v>10</v>
          </cell>
          <cell r="K398">
            <v>10</v>
          </cell>
          <cell r="L398">
            <v>3</v>
          </cell>
          <cell r="M398">
            <v>5</v>
          </cell>
          <cell r="N398">
            <v>0.1</v>
          </cell>
          <cell r="O398">
            <v>9.9999964237213135E-2</v>
          </cell>
          <cell r="P398">
            <v>10</v>
          </cell>
          <cell r="Q398">
            <v>0.1</v>
          </cell>
          <cell r="R398">
            <v>9.9999964237213135E-2</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row>
        <row r="399">
          <cell r="D399" t="str">
            <v>F175.9</v>
          </cell>
          <cell r="E399" t="str">
            <v>Salles de battage / tamisage / broyage sols sains</v>
          </cell>
          <cell r="F399" t="str">
            <v>BROY-01</v>
          </cell>
          <cell r="G399" t="str">
            <v>-</v>
          </cell>
          <cell r="H399" t="str">
            <v>-</v>
          </cell>
          <cell r="I399">
            <v>1</v>
          </cell>
          <cell r="J399">
            <v>15</v>
          </cell>
          <cell r="K399">
            <v>15</v>
          </cell>
          <cell r="L399">
            <v>5</v>
          </cell>
          <cell r="M399">
            <v>5</v>
          </cell>
          <cell r="N399">
            <v>0.1</v>
          </cell>
          <cell r="O399">
            <v>9.9999964237213135E-2</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10000</v>
          </cell>
          <cell r="AL399">
            <v>10</v>
          </cell>
          <cell r="AM399">
            <v>10</v>
          </cell>
          <cell r="AN399">
            <v>0</v>
          </cell>
          <cell r="AO399">
            <v>0</v>
          </cell>
          <cell r="AP399">
            <v>0</v>
          </cell>
          <cell r="AQ399">
            <v>1000</v>
          </cell>
          <cell r="AR399">
            <v>1</v>
          </cell>
          <cell r="AS399">
            <v>1</v>
          </cell>
          <cell r="AT399">
            <v>0</v>
          </cell>
          <cell r="AU399">
            <v>0</v>
          </cell>
        </row>
        <row r="400">
          <cell r="D400" t="str">
            <v>F175.10</v>
          </cell>
          <cell r="E400" t="str">
            <v>Salles de battage / tamisage / broyage sols contaminés / boues</v>
          </cell>
          <cell r="F400" t="str">
            <v>BROY-01</v>
          </cell>
          <cell r="G400" t="str">
            <v>-</v>
          </cell>
          <cell r="H400" t="str">
            <v>-</v>
          </cell>
          <cell r="I400">
            <v>1</v>
          </cell>
          <cell r="J400">
            <v>15</v>
          </cell>
          <cell r="K400">
            <v>15</v>
          </cell>
          <cell r="L400">
            <v>5</v>
          </cell>
          <cell r="M400">
            <v>5</v>
          </cell>
          <cell r="N400">
            <v>0.1</v>
          </cell>
          <cell r="O400">
            <v>9.9999964237213135E-2</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10000</v>
          </cell>
          <cell r="AL400">
            <v>10</v>
          </cell>
          <cell r="AM400">
            <v>10</v>
          </cell>
          <cell r="AN400">
            <v>0</v>
          </cell>
          <cell r="AO400">
            <v>0</v>
          </cell>
          <cell r="AP400">
            <v>0</v>
          </cell>
          <cell r="AQ400">
            <v>1000</v>
          </cell>
          <cell r="AR400">
            <v>1</v>
          </cell>
          <cell r="AS400">
            <v>1</v>
          </cell>
          <cell r="AT400">
            <v>0</v>
          </cell>
          <cell r="AU400">
            <v>0</v>
          </cell>
        </row>
        <row r="401">
          <cell r="D401" t="str">
            <v>F175.11</v>
          </cell>
          <cell r="E401" t="str">
            <v>Salles de battage / tamisage / broyage PRO</v>
          </cell>
          <cell r="F401" t="str">
            <v>BROY-01</v>
          </cell>
          <cell r="G401" t="str">
            <v>-</v>
          </cell>
          <cell r="H401" t="str">
            <v>-</v>
          </cell>
          <cell r="I401">
            <v>1</v>
          </cell>
          <cell r="J401">
            <v>15</v>
          </cell>
          <cell r="K401">
            <v>15</v>
          </cell>
          <cell r="L401">
            <v>5</v>
          </cell>
          <cell r="M401">
            <v>5</v>
          </cell>
          <cell r="N401">
            <v>0.1</v>
          </cell>
          <cell r="O401">
            <v>9.9999964237213135E-2</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10000</v>
          </cell>
          <cell r="AL401">
            <v>10</v>
          </cell>
          <cell r="AM401">
            <v>10</v>
          </cell>
          <cell r="AN401">
            <v>0</v>
          </cell>
          <cell r="AO401">
            <v>0</v>
          </cell>
          <cell r="AP401">
            <v>0</v>
          </cell>
          <cell r="AQ401">
            <v>1000</v>
          </cell>
          <cell r="AR401">
            <v>1</v>
          </cell>
          <cell r="AS401">
            <v>1</v>
          </cell>
          <cell r="AT401">
            <v>0</v>
          </cell>
          <cell r="AU401">
            <v>0</v>
          </cell>
        </row>
        <row r="402">
          <cell r="D402" t="str">
            <v>F175.12</v>
          </cell>
          <cell r="E402" t="str">
            <v>Conservation échantillons + 4°C</v>
          </cell>
          <cell r="F402" t="str">
            <v>STC-04</v>
          </cell>
          <cell r="G402">
            <v>0</v>
          </cell>
          <cell r="H402">
            <v>0</v>
          </cell>
          <cell r="I402">
            <v>3</v>
          </cell>
          <cell r="J402">
            <v>10</v>
          </cell>
          <cell r="K402">
            <v>30</v>
          </cell>
          <cell r="L402">
            <v>10</v>
          </cell>
          <cell r="M402">
            <v>5</v>
          </cell>
          <cell r="N402">
            <v>0.2</v>
          </cell>
          <cell r="O402">
            <v>0.19999992847442627</v>
          </cell>
          <cell r="P402">
            <v>10</v>
          </cell>
          <cell r="Q402">
            <v>0.3</v>
          </cell>
          <cell r="R402">
            <v>0.29999995231628418</v>
          </cell>
          <cell r="S402">
            <v>0</v>
          </cell>
          <cell r="T402">
            <v>0</v>
          </cell>
          <cell r="U402">
            <v>0</v>
          </cell>
          <cell r="V402">
            <v>10</v>
          </cell>
          <cell r="W402">
            <v>0.3</v>
          </cell>
          <cell r="X402">
            <v>0.29999995231628418</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3000</v>
          </cell>
          <cell r="AR402">
            <v>9</v>
          </cell>
          <cell r="AS402">
            <v>9</v>
          </cell>
          <cell r="AT402">
            <v>0</v>
          </cell>
          <cell r="AU402">
            <v>0</v>
          </cell>
        </row>
        <row r="403">
          <cell r="D403" t="str">
            <v>F176</v>
          </cell>
          <cell r="E403" t="str">
            <v>Conservation échantillons - commun axe agro</v>
          </cell>
          <cell r="F403">
            <v>0</v>
          </cell>
          <cell r="G403">
            <v>0</v>
          </cell>
          <cell r="H403">
            <v>0</v>
          </cell>
          <cell r="I403">
            <v>0</v>
          </cell>
          <cell r="J403">
            <v>0</v>
          </cell>
          <cell r="K403">
            <v>270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row>
        <row r="404">
          <cell r="D404" t="str">
            <v>F176.1</v>
          </cell>
          <cell r="E404" t="str">
            <v>EGC archivage SOERE</v>
          </cell>
          <cell r="F404" t="str">
            <v>CONS-AGRO</v>
          </cell>
          <cell r="G404" t="str">
            <v>-</v>
          </cell>
          <cell r="H404" t="str">
            <v>-</v>
          </cell>
          <cell r="I404">
            <v>1</v>
          </cell>
          <cell r="J404">
            <v>45</v>
          </cell>
          <cell r="K404">
            <v>45</v>
          </cell>
          <cell r="L404">
            <v>15</v>
          </cell>
          <cell r="M404">
            <v>10</v>
          </cell>
          <cell r="N404">
            <v>0.5</v>
          </cell>
          <cell r="O404">
            <v>0.5</v>
          </cell>
          <cell r="P404">
            <v>10</v>
          </cell>
          <cell r="Q404">
            <v>0.5</v>
          </cell>
          <cell r="R404">
            <v>0.5</v>
          </cell>
          <cell r="S404">
            <v>0</v>
          </cell>
          <cell r="T404">
            <v>0</v>
          </cell>
          <cell r="U404">
            <v>0</v>
          </cell>
          <cell r="V404">
            <v>10</v>
          </cell>
          <cell r="W404">
            <v>0.5</v>
          </cell>
          <cell r="X404">
            <v>0.5</v>
          </cell>
          <cell r="Y404">
            <v>0</v>
          </cell>
          <cell r="Z404">
            <v>0</v>
          </cell>
          <cell r="AA404">
            <v>0</v>
          </cell>
          <cell r="AB404">
            <v>0</v>
          </cell>
          <cell r="AC404">
            <v>0</v>
          </cell>
          <cell r="AD404">
            <v>0</v>
          </cell>
          <cell r="AE404">
            <v>100</v>
          </cell>
          <cell r="AF404">
            <v>0.1</v>
          </cell>
          <cell r="AG404">
            <v>9.9999964237213135E-2</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row>
        <row r="405">
          <cell r="D405" t="str">
            <v>F176.2</v>
          </cell>
          <cell r="E405" t="str">
            <v xml:space="preserve">EGC archivage sols </v>
          </cell>
          <cell r="F405" t="str">
            <v>CONS-AGRO</v>
          </cell>
          <cell r="G405" t="str">
            <v>-</v>
          </cell>
          <cell r="H405" t="str">
            <v>-</v>
          </cell>
          <cell r="I405">
            <v>1</v>
          </cell>
          <cell r="J405">
            <v>45</v>
          </cell>
          <cell r="K405">
            <v>45</v>
          </cell>
          <cell r="L405">
            <v>15</v>
          </cell>
          <cell r="M405">
            <v>10</v>
          </cell>
          <cell r="N405">
            <v>0.5</v>
          </cell>
          <cell r="O405">
            <v>0.5</v>
          </cell>
          <cell r="P405">
            <v>10</v>
          </cell>
          <cell r="Q405">
            <v>0.5</v>
          </cell>
          <cell r="R405">
            <v>0.5</v>
          </cell>
          <cell r="S405">
            <v>0</v>
          </cell>
          <cell r="T405">
            <v>0</v>
          </cell>
          <cell r="U405">
            <v>0</v>
          </cell>
          <cell r="V405">
            <v>10</v>
          </cell>
          <cell r="W405">
            <v>0.5</v>
          </cell>
          <cell r="X405">
            <v>0.5</v>
          </cell>
          <cell r="Y405">
            <v>0</v>
          </cell>
          <cell r="Z405">
            <v>0</v>
          </cell>
          <cell r="AA405">
            <v>0</v>
          </cell>
          <cell r="AB405">
            <v>0</v>
          </cell>
          <cell r="AC405">
            <v>0</v>
          </cell>
          <cell r="AD405">
            <v>0</v>
          </cell>
          <cell r="AE405">
            <v>100</v>
          </cell>
          <cell r="AF405">
            <v>0.1</v>
          </cell>
          <cell r="AG405">
            <v>9.9999964237213135E-2</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row>
        <row r="406">
          <cell r="D406" t="str">
            <v>F176.3</v>
          </cell>
          <cell r="E406" t="str">
            <v>EGC archivage végétaux</v>
          </cell>
          <cell r="F406" t="str">
            <v>CONS-AGRO</v>
          </cell>
          <cell r="G406" t="str">
            <v>-</v>
          </cell>
          <cell r="H406" t="str">
            <v>-</v>
          </cell>
          <cell r="I406">
            <v>1</v>
          </cell>
          <cell r="J406">
            <v>45</v>
          </cell>
          <cell r="K406">
            <v>45</v>
          </cell>
          <cell r="L406">
            <v>15</v>
          </cell>
          <cell r="M406">
            <v>10</v>
          </cell>
          <cell r="N406">
            <v>0.5</v>
          </cell>
          <cell r="O406">
            <v>0.5</v>
          </cell>
          <cell r="P406">
            <v>10</v>
          </cell>
          <cell r="Q406">
            <v>0.5</v>
          </cell>
          <cell r="R406">
            <v>0.5</v>
          </cell>
          <cell r="S406">
            <v>0</v>
          </cell>
          <cell r="T406">
            <v>0</v>
          </cell>
          <cell r="U406">
            <v>0</v>
          </cell>
          <cell r="V406">
            <v>10</v>
          </cell>
          <cell r="W406">
            <v>0.5</v>
          </cell>
          <cell r="X406">
            <v>0.5</v>
          </cell>
          <cell r="Y406">
            <v>0</v>
          </cell>
          <cell r="Z406">
            <v>0</v>
          </cell>
          <cell r="AA406">
            <v>0</v>
          </cell>
          <cell r="AB406">
            <v>0</v>
          </cell>
          <cell r="AC406">
            <v>0</v>
          </cell>
          <cell r="AD406">
            <v>0</v>
          </cell>
          <cell r="AE406">
            <v>100</v>
          </cell>
          <cell r="AF406">
            <v>0.1</v>
          </cell>
          <cell r="AG406">
            <v>9.9999964237213135E-2</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row>
        <row r="407">
          <cell r="D407" t="str">
            <v>F176.4</v>
          </cell>
          <cell r="E407" t="str">
            <v>EGC archivage imprégné</v>
          </cell>
          <cell r="F407" t="str">
            <v>CONS-AGRO</v>
          </cell>
          <cell r="G407" t="str">
            <v>-</v>
          </cell>
          <cell r="H407" t="str">
            <v>-</v>
          </cell>
          <cell r="I407">
            <v>1</v>
          </cell>
          <cell r="J407">
            <v>45</v>
          </cell>
          <cell r="K407">
            <v>45</v>
          </cell>
          <cell r="L407">
            <v>15</v>
          </cell>
          <cell r="M407">
            <v>10</v>
          </cell>
          <cell r="N407">
            <v>0.5</v>
          </cell>
          <cell r="O407">
            <v>0.5</v>
          </cell>
          <cell r="P407">
            <v>10</v>
          </cell>
          <cell r="Q407">
            <v>0.5</v>
          </cell>
          <cell r="R407">
            <v>0.5</v>
          </cell>
          <cell r="S407">
            <v>0</v>
          </cell>
          <cell r="T407">
            <v>0</v>
          </cell>
          <cell r="U407">
            <v>0</v>
          </cell>
          <cell r="V407">
            <v>10</v>
          </cell>
          <cell r="W407">
            <v>0.5</v>
          </cell>
          <cell r="X407">
            <v>0.5</v>
          </cell>
          <cell r="Y407">
            <v>0</v>
          </cell>
          <cell r="Z407">
            <v>0</v>
          </cell>
          <cell r="AA407">
            <v>0</v>
          </cell>
          <cell r="AB407">
            <v>0</v>
          </cell>
          <cell r="AC407">
            <v>0</v>
          </cell>
          <cell r="AD407">
            <v>0</v>
          </cell>
          <cell r="AE407">
            <v>100</v>
          </cell>
          <cell r="AF407">
            <v>0.1</v>
          </cell>
          <cell r="AG407">
            <v>9.9999964237213135E-2</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row>
        <row r="408">
          <cell r="D408" t="str">
            <v>F176.5</v>
          </cell>
          <cell r="E408" t="str">
            <v>Conservation échantillons (sol-sec) BIOEMCO</v>
          </cell>
          <cell r="F408" t="str">
            <v>CONS-AGRO</v>
          </cell>
          <cell r="G408" t="str">
            <v>-</v>
          </cell>
          <cell r="H408" t="str">
            <v>-</v>
          </cell>
          <cell r="I408">
            <v>1</v>
          </cell>
          <cell r="J408">
            <v>45</v>
          </cell>
          <cell r="K408">
            <v>45</v>
          </cell>
          <cell r="L408">
            <v>15</v>
          </cell>
          <cell r="M408">
            <v>10</v>
          </cell>
          <cell r="N408">
            <v>0.5</v>
          </cell>
          <cell r="O408">
            <v>0.5</v>
          </cell>
          <cell r="P408">
            <v>10</v>
          </cell>
          <cell r="Q408">
            <v>0.5</v>
          </cell>
          <cell r="R408">
            <v>0.5</v>
          </cell>
          <cell r="S408">
            <v>0</v>
          </cell>
          <cell r="T408">
            <v>0</v>
          </cell>
          <cell r="U408">
            <v>0</v>
          </cell>
          <cell r="V408">
            <v>10</v>
          </cell>
          <cell r="W408">
            <v>0.5</v>
          </cell>
          <cell r="X408">
            <v>0.5</v>
          </cell>
          <cell r="Y408">
            <v>0</v>
          </cell>
          <cell r="Z408">
            <v>0</v>
          </cell>
          <cell r="AA408">
            <v>0</v>
          </cell>
          <cell r="AB408">
            <v>0</v>
          </cell>
          <cell r="AC408">
            <v>0</v>
          </cell>
          <cell r="AD408">
            <v>0</v>
          </cell>
          <cell r="AE408">
            <v>100</v>
          </cell>
          <cell r="AF408">
            <v>0.1</v>
          </cell>
          <cell r="AG408">
            <v>9.9999964237213135E-2</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row>
        <row r="409">
          <cell r="D409" t="str">
            <v>F176.6</v>
          </cell>
          <cell r="E409" t="str">
            <v>Conservation échantillons (sol-sec) PESSAC</v>
          </cell>
          <cell r="F409" t="str">
            <v>CONS-AGRO</v>
          </cell>
          <cell r="G409" t="str">
            <v>-</v>
          </cell>
          <cell r="H409" t="str">
            <v>-</v>
          </cell>
          <cell r="I409">
            <v>1</v>
          </cell>
          <cell r="J409">
            <v>45</v>
          </cell>
          <cell r="K409">
            <v>45</v>
          </cell>
          <cell r="L409">
            <v>15</v>
          </cell>
          <cell r="M409">
            <v>10</v>
          </cell>
          <cell r="N409">
            <v>0.5</v>
          </cell>
          <cell r="O409">
            <v>0.5</v>
          </cell>
          <cell r="P409">
            <v>10</v>
          </cell>
          <cell r="Q409">
            <v>0.5</v>
          </cell>
          <cell r="R409">
            <v>0.5</v>
          </cell>
          <cell r="S409">
            <v>0</v>
          </cell>
          <cell r="T409">
            <v>0</v>
          </cell>
          <cell r="U409">
            <v>0</v>
          </cell>
          <cell r="V409">
            <v>10</v>
          </cell>
          <cell r="W409">
            <v>0.5</v>
          </cell>
          <cell r="X409">
            <v>0.5</v>
          </cell>
          <cell r="Y409">
            <v>0</v>
          </cell>
          <cell r="Z409">
            <v>0</v>
          </cell>
          <cell r="AA409">
            <v>0</v>
          </cell>
          <cell r="AB409">
            <v>0</v>
          </cell>
          <cell r="AC409">
            <v>0</v>
          </cell>
          <cell r="AD409">
            <v>0</v>
          </cell>
          <cell r="AE409">
            <v>100</v>
          </cell>
          <cell r="AF409">
            <v>0.1</v>
          </cell>
          <cell r="AG409">
            <v>9.9999964237213135E-2</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row>
        <row r="410">
          <cell r="D410" t="str">
            <v>F177</v>
          </cell>
          <cell r="E410" t="str">
            <v>Plateforme serres / chambres climatiques</v>
          </cell>
          <cell r="F410">
            <v>0</v>
          </cell>
          <cell r="G410">
            <v>0</v>
          </cell>
          <cell r="H410">
            <v>0</v>
          </cell>
          <cell r="I410">
            <v>0</v>
          </cell>
          <cell r="J410">
            <v>0</v>
          </cell>
          <cell r="K410">
            <v>1039</v>
          </cell>
          <cell r="L410">
            <v>0</v>
          </cell>
          <cell r="M410">
            <v>0</v>
          </cell>
          <cell r="N410">
            <v>12.2</v>
          </cell>
          <cell r="O410">
            <v>12.199996948242188</v>
          </cell>
          <cell r="P410">
            <v>12.199996948242188</v>
          </cell>
          <cell r="Q410">
            <v>10.7</v>
          </cell>
          <cell r="R410">
            <v>10.699996948242188</v>
          </cell>
          <cell r="S410">
            <v>10.699996948242188</v>
          </cell>
          <cell r="T410">
            <v>0</v>
          </cell>
          <cell r="U410">
            <v>0</v>
          </cell>
          <cell r="V410">
            <v>0</v>
          </cell>
          <cell r="W410">
            <v>10.7</v>
          </cell>
          <cell r="X410">
            <v>10.699996948242188</v>
          </cell>
          <cell r="Y410">
            <v>10.699996948242188</v>
          </cell>
          <cell r="Z410">
            <v>11.800000000000002</v>
          </cell>
          <cell r="AA410">
            <v>11.799995422363281</v>
          </cell>
          <cell r="AB410">
            <v>11.799995422363281</v>
          </cell>
          <cell r="AC410">
            <v>5.0999999999999996</v>
          </cell>
          <cell r="AD410">
            <v>5.0999984741210938</v>
          </cell>
          <cell r="AE410">
            <v>5.0999984741210938</v>
          </cell>
          <cell r="AF410">
            <v>7.7</v>
          </cell>
          <cell r="AG410">
            <v>7.6999969482421875</v>
          </cell>
          <cell r="AH410">
            <v>7.6999969482421875</v>
          </cell>
          <cell r="AI410">
            <v>0</v>
          </cell>
          <cell r="AJ410">
            <v>0</v>
          </cell>
          <cell r="AK410">
            <v>0</v>
          </cell>
          <cell r="AL410">
            <v>0</v>
          </cell>
          <cell r="AM410">
            <v>0</v>
          </cell>
          <cell r="AN410">
            <v>0</v>
          </cell>
          <cell r="AO410">
            <v>0</v>
          </cell>
          <cell r="AP410">
            <v>0</v>
          </cell>
          <cell r="AQ410">
            <v>0</v>
          </cell>
          <cell r="AR410">
            <v>43</v>
          </cell>
          <cell r="AS410">
            <v>43</v>
          </cell>
          <cell r="AT410">
            <v>43</v>
          </cell>
          <cell r="AU410">
            <v>0</v>
          </cell>
        </row>
        <row r="411">
          <cell r="D411" t="str">
            <v>F1771</v>
          </cell>
          <cell r="E411" t="str">
            <v>Local serriste</v>
          </cell>
          <cell r="F411">
            <v>0</v>
          </cell>
          <cell r="G411">
            <v>0</v>
          </cell>
          <cell r="H411">
            <v>0</v>
          </cell>
          <cell r="I411">
            <v>0</v>
          </cell>
          <cell r="J411">
            <v>0</v>
          </cell>
          <cell r="K411">
            <v>30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row>
        <row r="412">
          <cell r="D412" t="str">
            <v>F1771.1</v>
          </cell>
          <cell r="E412" t="str">
            <v>C1 : local serristes / douche</v>
          </cell>
          <cell r="F412" t="str">
            <v>C1-DOU</v>
          </cell>
          <cell r="G412" t="str">
            <v>-</v>
          </cell>
          <cell r="H412" t="str">
            <v>-</v>
          </cell>
          <cell r="I412">
            <v>1</v>
          </cell>
          <cell r="J412">
            <v>30</v>
          </cell>
          <cell r="K412">
            <v>30</v>
          </cell>
          <cell r="L412">
            <v>10</v>
          </cell>
          <cell r="M412">
            <v>10</v>
          </cell>
          <cell r="N412">
            <v>0.3</v>
          </cell>
          <cell r="O412">
            <v>0.29999995231628418</v>
          </cell>
          <cell r="P412">
            <v>10</v>
          </cell>
          <cell r="Q412">
            <v>0.3</v>
          </cell>
          <cell r="R412">
            <v>0.29999995231628418</v>
          </cell>
          <cell r="S412">
            <v>0</v>
          </cell>
          <cell r="T412">
            <v>0</v>
          </cell>
          <cell r="U412">
            <v>0</v>
          </cell>
          <cell r="V412">
            <v>10</v>
          </cell>
          <cell r="W412">
            <v>0.3</v>
          </cell>
          <cell r="X412">
            <v>0.29999995231628418</v>
          </cell>
          <cell r="Y412">
            <v>0</v>
          </cell>
          <cell r="Z412">
            <v>0</v>
          </cell>
          <cell r="AA412">
            <v>0</v>
          </cell>
          <cell r="AB412">
            <v>0</v>
          </cell>
          <cell r="AC412">
            <v>0</v>
          </cell>
          <cell r="AD412">
            <v>0</v>
          </cell>
          <cell r="AE412">
            <v>150</v>
          </cell>
          <cell r="AF412">
            <v>0.2</v>
          </cell>
          <cell r="AG412">
            <v>0.19999992847442627</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row>
        <row r="413">
          <cell r="D413" t="str">
            <v>F1772</v>
          </cell>
          <cell r="E413" t="str">
            <v>Stockages communs C1</v>
          </cell>
          <cell r="F413">
            <v>0</v>
          </cell>
          <cell r="G413">
            <v>0</v>
          </cell>
          <cell r="H413">
            <v>0</v>
          </cell>
          <cell r="I413">
            <v>0</v>
          </cell>
          <cell r="J413">
            <v>0</v>
          </cell>
          <cell r="K413">
            <v>60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row>
        <row r="414">
          <cell r="D414" t="str">
            <v>F1772.1</v>
          </cell>
          <cell r="E414" t="str">
            <v>C1 : stockage, pièce commune C3</v>
          </cell>
          <cell r="F414" t="str">
            <v>STC-C1</v>
          </cell>
          <cell r="G414" t="str">
            <v>-</v>
          </cell>
          <cell r="H414" t="str">
            <v>-</v>
          </cell>
          <cell r="I414">
            <v>1</v>
          </cell>
          <cell r="J414">
            <v>40</v>
          </cell>
          <cell r="K414">
            <v>40</v>
          </cell>
          <cell r="L414">
            <v>13</v>
          </cell>
          <cell r="M414">
            <v>5</v>
          </cell>
          <cell r="N414">
            <v>0.2</v>
          </cell>
          <cell r="O414">
            <v>0.19999992847442627</v>
          </cell>
          <cell r="P414">
            <v>10</v>
          </cell>
          <cell r="Q414">
            <v>0.4</v>
          </cell>
          <cell r="R414">
            <v>0.39999985694885254</v>
          </cell>
          <cell r="S414">
            <v>0</v>
          </cell>
          <cell r="T414">
            <v>0</v>
          </cell>
          <cell r="U414">
            <v>0</v>
          </cell>
          <cell r="V414">
            <v>10</v>
          </cell>
          <cell r="W414">
            <v>0.4</v>
          </cell>
          <cell r="X414">
            <v>0.39999985694885254</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row>
        <row r="415">
          <cell r="D415" t="str">
            <v>F1772.2</v>
          </cell>
          <cell r="E415" t="str">
            <v>C1 : stockage froid semences</v>
          </cell>
          <cell r="F415" t="str">
            <v>C1-CFS</v>
          </cell>
          <cell r="G415" t="str">
            <v>-</v>
          </cell>
          <cell r="H415" t="str">
            <v>-</v>
          </cell>
          <cell r="I415">
            <v>1</v>
          </cell>
          <cell r="J415">
            <v>10</v>
          </cell>
          <cell r="K415">
            <v>10</v>
          </cell>
          <cell r="L415">
            <v>3</v>
          </cell>
          <cell r="M415">
            <v>5</v>
          </cell>
          <cell r="N415">
            <v>0.1</v>
          </cell>
          <cell r="O415">
            <v>9.9999964237213135E-2</v>
          </cell>
          <cell r="P415">
            <v>10</v>
          </cell>
          <cell r="Q415">
            <v>0.1</v>
          </cell>
          <cell r="R415">
            <v>9.9999964237213135E-2</v>
          </cell>
          <cell r="S415">
            <v>0</v>
          </cell>
          <cell r="T415">
            <v>0</v>
          </cell>
          <cell r="U415">
            <v>0</v>
          </cell>
          <cell r="V415">
            <v>10</v>
          </cell>
          <cell r="W415">
            <v>0.1</v>
          </cell>
          <cell r="X415">
            <v>9.9999964237213135E-2</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1000</v>
          </cell>
          <cell r="AR415">
            <v>1</v>
          </cell>
          <cell r="AS415">
            <v>1</v>
          </cell>
          <cell r="AT415">
            <v>0</v>
          </cell>
          <cell r="AU415">
            <v>0</v>
          </cell>
        </row>
        <row r="416">
          <cell r="D416" t="str">
            <v>F1772.3</v>
          </cell>
          <cell r="E416" t="str">
            <v>C1 : pièce phyto</v>
          </cell>
          <cell r="F416" t="str">
            <v>C1-PHY</v>
          </cell>
          <cell r="G416" t="str">
            <v>-</v>
          </cell>
          <cell r="H416" t="str">
            <v>-</v>
          </cell>
          <cell r="I416">
            <v>1</v>
          </cell>
          <cell r="J416">
            <v>10</v>
          </cell>
          <cell r="K416">
            <v>10</v>
          </cell>
          <cell r="L416">
            <v>3</v>
          </cell>
          <cell r="M416">
            <v>10</v>
          </cell>
          <cell r="N416">
            <v>0.1</v>
          </cell>
          <cell r="O416">
            <v>9.9999964237213135E-2</v>
          </cell>
          <cell r="P416">
            <v>10</v>
          </cell>
          <cell r="Q416">
            <v>0.1</v>
          </cell>
          <cell r="R416">
            <v>9.9999964237213135E-2</v>
          </cell>
          <cell r="S416">
            <v>0</v>
          </cell>
          <cell r="T416">
            <v>0</v>
          </cell>
          <cell r="U416">
            <v>0</v>
          </cell>
          <cell r="V416">
            <v>10</v>
          </cell>
          <cell r="W416">
            <v>0.1</v>
          </cell>
          <cell r="X416">
            <v>9.9999964237213135E-2</v>
          </cell>
          <cell r="Y416">
            <v>250</v>
          </cell>
          <cell r="Z416">
            <v>0.79999999999999993</v>
          </cell>
          <cell r="AA416">
            <v>0.79999971389770508</v>
          </cell>
          <cell r="AB416">
            <v>125</v>
          </cell>
          <cell r="AC416">
            <v>0.4</v>
          </cell>
          <cell r="AD416">
            <v>0.39999985694885254</v>
          </cell>
          <cell r="AE416">
            <v>0</v>
          </cell>
          <cell r="AF416">
            <v>0</v>
          </cell>
          <cell r="AG416">
            <v>0</v>
          </cell>
          <cell r="AH416">
            <v>0</v>
          </cell>
          <cell r="AI416">
            <v>0</v>
          </cell>
          <cell r="AJ416">
            <v>0</v>
          </cell>
          <cell r="AK416">
            <v>0</v>
          </cell>
          <cell r="AL416">
            <v>0</v>
          </cell>
          <cell r="AM416">
            <v>0</v>
          </cell>
          <cell r="AN416">
            <v>0</v>
          </cell>
          <cell r="AO416">
            <v>0</v>
          </cell>
          <cell r="AP416">
            <v>0</v>
          </cell>
          <cell r="AQ416">
            <v>500</v>
          </cell>
          <cell r="AR416">
            <v>0.5</v>
          </cell>
          <cell r="AS416">
            <v>0.5</v>
          </cell>
          <cell r="AT416">
            <v>0</v>
          </cell>
          <cell r="AU416">
            <v>0</v>
          </cell>
        </row>
        <row r="417">
          <cell r="D417" t="str">
            <v>F1773</v>
          </cell>
          <cell r="E417" t="str">
            <v>Entité C1</v>
          </cell>
          <cell r="F417">
            <v>0</v>
          </cell>
          <cell r="G417">
            <v>0</v>
          </cell>
          <cell r="H417">
            <v>0</v>
          </cell>
          <cell r="I417">
            <v>0</v>
          </cell>
          <cell r="J417">
            <v>0</v>
          </cell>
          <cell r="K417">
            <v>572</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row>
        <row r="418">
          <cell r="D418" t="str">
            <v>F1773.1</v>
          </cell>
          <cell r="E418" t="str">
            <v>C1 : serres S1</v>
          </cell>
          <cell r="F418" t="str">
            <v>C1-S1</v>
          </cell>
          <cell r="G418" t="str">
            <v>-</v>
          </cell>
          <cell r="H418" t="str">
            <v>-</v>
          </cell>
          <cell r="I418">
            <v>1</v>
          </cell>
          <cell r="J418">
            <v>280</v>
          </cell>
          <cell r="K418">
            <v>280</v>
          </cell>
          <cell r="L418">
            <v>19</v>
          </cell>
          <cell r="M418">
            <v>10</v>
          </cell>
          <cell r="N418">
            <v>2.8</v>
          </cell>
          <cell r="O418">
            <v>2.7999992370605469</v>
          </cell>
          <cell r="P418">
            <v>10</v>
          </cell>
          <cell r="Q418">
            <v>2.8</v>
          </cell>
          <cell r="R418">
            <v>2.7999992370605469</v>
          </cell>
          <cell r="S418">
            <v>0</v>
          </cell>
          <cell r="T418">
            <v>0</v>
          </cell>
          <cell r="U418">
            <v>0</v>
          </cell>
          <cell r="V418">
            <v>10</v>
          </cell>
          <cell r="W418">
            <v>2.8</v>
          </cell>
          <cell r="X418">
            <v>2.7999992370605469</v>
          </cell>
          <cell r="Y418">
            <v>300</v>
          </cell>
          <cell r="Z418">
            <v>5.7</v>
          </cell>
          <cell r="AA418">
            <v>5.6999969482421875</v>
          </cell>
          <cell r="AB418">
            <v>100</v>
          </cell>
          <cell r="AC418">
            <v>1.9</v>
          </cell>
          <cell r="AD418">
            <v>1.8999996185302734</v>
          </cell>
          <cell r="AE418">
            <v>0</v>
          </cell>
          <cell r="AF418">
            <v>0</v>
          </cell>
          <cell r="AG418">
            <v>0</v>
          </cell>
          <cell r="AH418">
            <v>0</v>
          </cell>
          <cell r="AI418">
            <v>0</v>
          </cell>
          <cell r="AJ418">
            <v>0</v>
          </cell>
          <cell r="AK418">
            <v>0</v>
          </cell>
          <cell r="AL418">
            <v>0</v>
          </cell>
          <cell r="AM418">
            <v>0</v>
          </cell>
          <cell r="AN418">
            <v>0</v>
          </cell>
          <cell r="AO418">
            <v>0</v>
          </cell>
          <cell r="AP418">
            <v>0</v>
          </cell>
          <cell r="AQ418">
            <v>500</v>
          </cell>
          <cell r="AR418">
            <v>0.5</v>
          </cell>
          <cell r="AS418">
            <v>0.5</v>
          </cell>
          <cell r="AT418">
            <v>0</v>
          </cell>
          <cell r="AU418">
            <v>0</v>
          </cell>
        </row>
        <row r="419">
          <cell r="D419" t="str">
            <v>F1773.2</v>
          </cell>
          <cell r="E419" t="str">
            <v>C1 : chambres climatiques BIOGER</v>
          </cell>
          <cell r="F419" t="str">
            <v>C1-CC</v>
          </cell>
          <cell r="G419" t="str">
            <v>-</v>
          </cell>
          <cell r="H419" t="str">
            <v>-</v>
          </cell>
          <cell r="I419">
            <v>1</v>
          </cell>
          <cell r="J419">
            <v>70</v>
          </cell>
          <cell r="K419">
            <v>70</v>
          </cell>
          <cell r="L419">
            <v>5</v>
          </cell>
          <cell r="M419">
            <v>15</v>
          </cell>
          <cell r="N419">
            <v>1.1000000000000001</v>
          </cell>
          <cell r="O419">
            <v>1.0999994277954102</v>
          </cell>
          <cell r="P419">
            <v>10</v>
          </cell>
          <cell r="Q419">
            <v>0.7</v>
          </cell>
          <cell r="R419">
            <v>0.69999980926513672</v>
          </cell>
          <cell r="S419">
            <v>0</v>
          </cell>
          <cell r="T419">
            <v>0</v>
          </cell>
          <cell r="U419">
            <v>0</v>
          </cell>
          <cell r="V419">
            <v>10</v>
          </cell>
          <cell r="W419">
            <v>0.7</v>
          </cell>
          <cell r="X419">
            <v>0.69999980926513672</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5000</v>
          </cell>
          <cell r="AR419">
            <v>5</v>
          </cell>
          <cell r="AS419">
            <v>5</v>
          </cell>
          <cell r="AT419">
            <v>0</v>
          </cell>
          <cell r="AU419">
            <v>0</v>
          </cell>
        </row>
        <row r="420">
          <cell r="D420" t="str">
            <v>F1773.3</v>
          </cell>
          <cell r="E420" t="str">
            <v>C1 : chambres climatiques ECOSYS</v>
          </cell>
          <cell r="F420" t="str">
            <v>C1-CC</v>
          </cell>
          <cell r="G420" t="str">
            <v>-</v>
          </cell>
          <cell r="H420" t="str">
            <v>-</v>
          </cell>
          <cell r="I420">
            <v>1</v>
          </cell>
          <cell r="J420">
            <v>70</v>
          </cell>
          <cell r="K420">
            <v>70</v>
          </cell>
          <cell r="L420">
            <v>5</v>
          </cell>
          <cell r="M420">
            <v>15</v>
          </cell>
          <cell r="N420">
            <v>1.1000000000000001</v>
          </cell>
          <cell r="O420">
            <v>1.0999994277954102</v>
          </cell>
          <cell r="P420">
            <v>10</v>
          </cell>
          <cell r="Q420">
            <v>0.7</v>
          </cell>
          <cell r="R420">
            <v>0.69999980926513672</v>
          </cell>
          <cell r="S420">
            <v>0</v>
          </cell>
          <cell r="T420">
            <v>0</v>
          </cell>
          <cell r="U420">
            <v>0</v>
          </cell>
          <cell r="V420">
            <v>10</v>
          </cell>
          <cell r="W420">
            <v>0.7</v>
          </cell>
          <cell r="X420">
            <v>0.69999980926513672</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5000</v>
          </cell>
          <cell r="AR420">
            <v>5</v>
          </cell>
          <cell r="AS420">
            <v>5</v>
          </cell>
          <cell r="AT420">
            <v>0</v>
          </cell>
          <cell r="AU420">
            <v>0</v>
          </cell>
        </row>
        <row r="421">
          <cell r="D421" t="str">
            <v>F1773.4</v>
          </cell>
          <cell r="E421" t="str">
            <v>C1 : pièce d'inoculation</v>
          </cell>
          <cell r="F421" t="str">
            <v>C1-EXP</v>
          </cell>
          <cell r="G421" t="str">
            <v>-</v>
          </cell>
          <cell r="H421" t="str">
            <v>-</v>
          </cell>
          <cell r="I421">
            <v>1</v>
          </cell>
          <cell r="J421">
            <v>10</v>
          </cell>
          <cell r="K421">
            <v>10</v>
          </cell>
          <cell r="L421">
            <v>3</v>
          </cell>
          <cell r="M421">
            <v>10</v>
          </cell>
          <cell r="N421">
            <v>0.1</v>
          </cell>
          <cell r="O421">
            <v>9.9999964237213135E-2</v>
          </cell>
          <cell r="P421">
            <v>10</v>
          </cell>
          <cell r="Q421">
            <v>0.1</v>
          </cell>
          <cell r="R421">
            <v>9.9999964237213135E-2</v>
          </cell>
          <cell r="S421">
            <v>0</v>
          </cell>
          <cell r="T421">
            <v>0</v>
          </cell>
          <cell r="U421">
            <v>0</v>
          </cell>
          <cell r="V421">
            <v>10</v>
          </cell>
          <cell r="W421">
            <v>0.1</v>
          </cell>
          <cell r="X421">
            <v>9.9999964237213135E-2</v>
          </cell>
          <cell r="Y421">
            <v>0</v>
          </cell>
          <cell r="Z421">
            <v>0</v>
          </cell>
          <cell r="AA421">
            <v>0</v>
          </cell>
          <cell r="AB421">
            <v>0</v>
          </cell>
          <cell r="AC421">
            <v>0</v>
          </cell>
          <cell r="AD421">
            <v>0</v>
          </cell>
          <cell r="AE421">
            <v>500</v>
          </cell>
          <cell r="AF421">
            <v>0.5</v>
          </cell>
          <cell r="AG421">
            <v>0.5</v>
          </cell>
          <cell r="AH421">
            <v>0</v>
          </cell>
          <cell r="AI421">
            <v>0</v>
          </cell>
          <cell r="AJ421">
            <v>0</v>
          </cell>
          <cell r="AK421">
            <v>0</v>
          </cell>
          <cell r="AL421">
            <v>0</v>
          </cell>
          <cell r="AM421">
            <v>0</v>
          </cell>
          <cell r="AN421">
            <v>0</v>
          </cell>
          <cell r="AO421">
            <v>0</v>
          </cell>
          <cell r="AP421">
            <v>0</v>
          </cell>
          <cell r="AQ421">
            <v>2000</v>
          </cell>
          <cell r="AR421">
            <v>2</v>
          </cell>
          <cell r="AS421">
            <v>2</v>
          </cell>
          <cell r="AT421">
            <v>0</v>
          </cell>
          <cell r="AU421">
            <v>0</v>
          </cell>
        </row>
        <row r="422">
          <cell r="D422" t="str">
            <v>F1773.5</v>
          </cell>
          <cell r="E422" t="str">
            <v>C1 : rempotage / manipulation plantes/atrium</v>
          </cell>
          <cell r="F422" t="str">
            <v>C1-ATR</v>
          </cell>
          <cell r="G422" t="str">
            <v>-</v>
          </cell>
          <cell r="H422" t="str">
            <v>-</v>
          </cell>
          <cell r="I422">
            <v>1</v>
          </cell>
          <cell r="J422">
            <v>40</v>
          </cell>
          <cell r="K422">
            <v>40</v>
          </cell>
          <cell r="L422">
            <v>13</v>
          </cell>
          <cell r="M422">
            <v>10</v>
          </cell>
          <cell r="N422">
            <v>0.4</v>
          </cell>
          <cell r="O422">
            <v>0.39999985694885254</v>
          </cell>
          <cell r="P422">
            <v>10</v>
          </cell>
          <cell r="Q422">
            <v>0.4</v>
          </cell>
          <cell r="R422">
            <v>0.39999985694885254</v>
          </cell>
          <cell r="S422">
            <v>0</v>
          </cell>
          <cell r="T422">
            <v>0</v>
          </cell>
          <cell r="U422">
            <v>0</v>
          </cell>
          <cell r="V422">
            <v>10</v>
          </cell>
          <cell r="W422">
            <v>0.4</v>
          </cell>
          <cell r="X422">
            <v>0.39999985694885254</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2000</v>
          </cell>
          <cell r="AR422">
            <v>2</v>
          </cell>
          <cell r="AS422">
            <v>2</v>
          </cell>
          <cell r="AT422">
            <v>0</v>
          </cell>
          <cell r="AU422">
            <v>0</v>
          </cell>
        </row>
        <row r="423">
          <cell r="D423" t="str">
            <v>F1773.6</v>
          </cell>
          <cell r="E423" t="str">
            <v>C1 : laboratoire plantes saines</v>
          </cell>
          <cell r="F423" t="str">
            <v>C1-EXP</v>
          </cell>
          <cell r="G423" t="str">
            <v>-</v>
          </cell>
          <cell r="H423" t="str">
            <v>-</v>
          </cell>
          <cell r="I423">
            <v>1</v>
          </cell>
          <cell r="J423">
            <v>35</v>
          </cell>
          <cell r="K423">
            <v>35</v>
          </cell>
          <cell r="L423">
            <v>12</v>
          </cell>
          <cell r="M423">
            <v>10</v>
          </cell>
          <cell r="N423">
            <v>0.4</v>
          </cell>
          <cell r="O423">
            <v>0.39999985694885254</v>
          </cell>
          <cell r="P423">
            <v>10</v>
          </cell>
          <cell r="Q423">
            <v>0.4</v>
          </cell>
          <cell r="R423">
            <v>0.39999985694885254</v>
          </cell>
          <cell r="S423">
            <v>0</v>
          </cell>
          <cell r="T423">
            <v>0</v>
          </cell>
          <cell r="U423">
            <v>0</v>
          </cell>
          <cell r="V423">
            <v>10</v>
          </cell>
          <cell r="W423">
            <v>0.4</v>
          </cell>
          <cell r="X423">
            <v>0.39999985694885254</v>
          </cell>
          <cell r="Y423">
            <v>0</v>
          </cell>
          <cell r="Z423">
            <v>0</v>
          </cell>
          <cell r="AA423">
            <v>0</v>
          </cell>
          <cell r="AB423">
            <v>0</v>
          </cell>
          <cell r="AC423">
            <v>0</v>
          </cell>
          <cell r="AD423">
            <v>0</v>
          </cell>
          <cell r="AE423">
            <v>500</v>
          </cell>
          <cell r="AF423">
            <v>0.5</v>
          </cell>
          <cell r="AG423">
            <v>0.5</v>
          </cell>
          <cell r="AH423">
            <v>0</v>
          </cell>
          <cell r="AI423">
            <v>0</v>
          </cell>
          <cell r="AJ423">
            <v>0</v>
          </cell>
          <cell r="AK423">
            <v>0</v>
          </cell>
          <cell r="AL423">
            <v>0</v>
          </cell>
          <cell r="AM423">
            <v>0</v>
          </cell>
          <cell r="AN423">
            <v>0</v>
          </cell>
          <cell r="AO423">
            <v>0</v>
          </cell>
          <cell r="AP423">
            <v>0</v>
          </cell>
          <cell r="AQ423">
            <v>2000</v>
          </cell>
          <cell r="AR423">
            <v>2</v>
          </cell>
          <cell r="AS423">
            <v>2</v>
          </cell>
          <cell r="AT423">
            <v>0</v>
          </cell>
          <cell r="AU423">
            <v>0</v>
          </cell>
        </row>
        <row r="424">
          <cell r="D424" t="str">
            <v>F1773.7</v>
          </cell>
          <cell r="E424" t="str">
            <v>C1 : laboratoire plantes infectées</v>
          </cell>
          <cell r="F424" t="str">
            <v>C1-EXP</v>
          </cell>
          <cell r="G424" t="str">
            <v>-</v>
          </cell>
          <cell r="H424" t="str">
            <v>-</v>
          </cell>
          <cell r="I424">
            <v>1</v>
          </cell>
          <cell r="J424">
            <v>35</v>
          </cell>
          <cell r="K424">
            <v>35</v>
          </cell>
          <cell r="L424">
            <v>12</v>
          </cell>
          <cell r="M424">
            <v>10</v>
          </cell>
          <cell r="N424">
            <v>0.4</v>
          </cell>
          <cell r="O424">
            <v>0.39999985694885254</v>
          </cell>
          <cell r="P424">
            <v>10</v>
          </cell>
          <cell r="Q424">
            <v>0.4</v>
          </cell>
          <cell r="R424">
            <v>0.39999985694885254</v>
          </cell>
          <cell r="S424">
            <v>0</v>
          </cell>
          <cell r="T424">
            <v>0</v>
          </cell>
          <cell r="U424">
            <v>0</v>
          </cell>
          <cell r="V424">
            <v>10</v>
          </cell>
          <cell r="W424">
            <v>0.4</v>
          </cell>
          <cell r="X424">
            <v>0.39999985694885254</v>
          </cell>
          <cell r="Y424">
            <v>0</v>
          </cell>
          <cell r="Z424">
            <v>0</v>
          </cell>
          <cell r="AA424">
            <v>0</v>
          </cell>
          <cell r="AB424">
            <v>0</v>
          </cell>
          <cell r="AC424">
            <v>0</v>
          </cell>
          <cell r="AD424">
            <v>0</v>
          </cell>
          <cell r="AE424">
            <v>500</v>
          </cell>
          <cell r="AF424">
            <v>0.5</v>
          </cell>
          <cell r="AG424">
            <v>0.5</v>
          </cell>
          <cell r="AH424">
            <v>0</v>
          </cell>
          <cell r="AI424">
            <v>0</v>
          </cell>
          <cell r="AJ424">
            <v>0</v>
          </cell>
          <cell r="AK424">
            <v>0</v>
          </cell>
          <cell r="AL424">
            <v>0</v>
          </cell>
          <cell r="AM424">
            <v>0</v>
          </cell>
          <cell r="AN424">
            <v>0</v>
          </cell>
          <cell r="AO424">
            <v>0</v>
          </cell>
          <cell r="AP424">
            <v>0</v>
          </cell>
          <cell r="AQ424">
            <v>2000</v>
          </cell>
          <cell r="AR424">
            <v>2</v>
          </cell>
          <cell r="AS424">
            <v>2</v>
          </cell>
          <cell r="AT424">
            <v>0</v>
          </cell>
          <cell r="AU424">
            <v>0</v>
          </cell>
        </row>
        <row r="425">
          <cell r="D425" t="str">
            <v>F1773.8</v>
          </cell>
          <cell r="E425" t="str">
            <v>C1 : chambre froide plantes</v>
          </cell>
          <cell r="F425" t="str">
            <v>C1-CF</v>
          </cell>
          <cell r="G425" t="str">
            <v>-</v>
          </cell>
          <cell r="H425" t="str">
            <v>-</v>
          </cell>
          <cell r="I425">
            <v>1</v>
          </cell>
          <cell r="J425">
            <v>8</v>
          </cell>
          <cell r="K425">
            <v>8</v>
          </cell>
          <cell r="L425">
            <v>3</v>
          </cell>
          <cell r="M425">
            <v>10</v>
          </cell>
          <cell r="N425">
            <v>0.1</v>
          </cell>
          <cell r="O425">
            <v>9.9999964237213135E-2</v>
          </cell>
          <cell r="P425">
            <v>10</v>
          </cell>
          <cell r="Q425">
            <v>0.1</v>
          </cell>
          <cell r="R425">
            <v>9.9999964237213135E-2</v>
          </cell>
          <cell r="S425">
            <v>0</v>
          </cell>
          <cell r="T425">
            <v>0</v>
          </cell>
          <cell r="U425">
            <v>0</v>
          </cell>
          <cell r="V425">
            <v>10</v>
          </cell>
          <cell r="W425">
            <v>0.1</v>
          </cell>
          <cell r="X425">
            <v>9.9999964237213135E-2</v>
          </cell>
          <cell r="Y425">
            <v>250</v>
          </cell>
          <cell r="Z425">
            <v>0.79999999999999993</v>
          </cell>
          <cell r="AA425">
            <v>0.79999971389770508</v>
          </cell>
          <cell r="AB425">
            <v>125</v>
          </cell>
          <cell r="AC425">
            <v>0.4</v>
          </cell>
          <cell r="AD425">
            <v>0.39999985694885254</v>
          </cell>
          <cell r="AE425">
            <v>0</v>
          </cell>
          <cell r="AF425">
            <v>0</v>
          </cell>
          <cell r="AG425">
            <v>0</v>
          </cell>
          <cell r="AH425">
            <v>0</v>
          </cell>
          <cell r="AI425">
            <v>0</v>
          </cell>
          <cell r="AJ425">
            <v>0</v>
          </cell>
          <cell r="AK425">
            <v>0</v>
          </cell>
          <cell r="AL425">
            <v>0</v>
          </cell>
          <cell r="AM425">
            <v>0</v>
          </cell>
          <cell r="AN425">
            <v>0</v>
          </cell>
          <cell r="AO425">
            <v>0</v>
          </cell>
          <cell r="AP425">
            <v>0</v>
          </cell>
          <cell r="AQ425">
            <v>3000</v>
          </cell>
          <cell r="AR425">
            <v>3</v>
          </cell>
          <cell r="AS425">
            <v>3</v>
          </cell>
          <cell r="AT425">
            <v>0</v>
          </cell>
          <cell r="AU425">
            <v>0</v>
          </cell>
        </row>
        <row r="426">
          <cell r="D426" t="str">
            <v>F1773.9</v>
          </cell>
          <cell r="E426" t="str">
            <v>C1 : chambre de vernalisation</v>
          </cell>
          <cell r="F426" t="str">
            <v>C1-CF</v>
          </cell>
          <cell r="G426" t="str">
            <v>-</v>
          </cell>
          <cell r="H426" t="str">
            <v>-</v>
          </cell>
          <cell r="I426">
            <v>2</v>
          </cell>
          <cell r="J426">
            <v>8</v>
          </cell>
          <cell r="K426">
            <v>16</v>
          </cell>
          <cell r="L426">
            <v>5</v>
          </cell>
          <cell r="M426">
            <v>10</v>
          </cell>
          <cell r="N426">
            <v>0.2</v>
          </cell>
          <cell r="O426">
            <v>0.19999992847442627</v>
          </cell>
          <cell r="P426">
            <v>10</v>
          </cell>
          <cell r="Q426">
            <v>0.2</v>
          </cell>
          <cell r="R426">
            <v>0.19999992847442627</v>
          </cell>
          <cell r="S426">
            <v>0</v>
          </cell>
          <cell r="T426">
            <v>0</v>
          </cell>
          <cell r="U426">
            <v>0</v>
          </cell>
          <cell r="V426">
            <v>10</v>
          </cell>
          <cell r="W426">
            <v>0.2</v>
          </cell>
          <cell r="X426">
            <v>0.19999992847442627</v>
          </cell>
          <cell r="Y426">
            <v>250</v>
          </cell>
          <cell r="Z426">
            <v>1.3</v>
          </cell>
          <cell r="AA426">
            <v>1.2999992370605469</v>
          </cell>
          <cell r="AB426">
            <v>125</v>
          </cell>
          <cell r="AC426">
            <v>0.7</v>
          </cell>
          <cell r="AD426">
            <v>0.69999980926513672</v>
          </cell>
          <cell r="AE426">
            <v>0</v>
          </cell>
          <cell r="AF426">
            <v>0</v>
          </cell>
          <cell r="AG426">
            <v>0</v>
          </cell>
          <cell r="AH426">
            <v>0</v>
          </cell>
          <cell r="AI426">
            <v>0</v>
          </cell>
          <cell r="AJ426">
            <v>0</v>
          </cell>
          <cell r="AK426">
            <v>0</v>
          </cell>
          <cell r="AL426">
            <v>0</v>
          </cell>
          <cell r="AM426">
            <v>0</v>
          </cell>
          <cell r="AN426">
            <v>0</v>
          </cell>
          <cell r="AO426">
            <v>0</v>
          </cell>
          <cell r="AP426">
            <v>0</v>
          </cell>
          <cell r="AQ426">
            <v>3000</v>
          </cell>
          <cell r="AR426">
            <v>6</v>
          </cell>
          <cell r="AS426">
            <v>6</v>
          </cell>
          <cell r="AT426">
            <v>0</v>
          </cell>
          <cell r="AU426">
            <v>0</v>
          </cell>
        </row>
        <row r="427">
          <cell r="D427" t="str">
            <v>F1773.10</v>
          </cell>
          <cell r="E427" t="str">
            <v>C1 : chambre de rosée</v>
          </cell>
          <cell r="F427" t="str">
            <v>C3-CF</v>
          </cell>
          <cell r="G427" t="str">
            <v>-</v>
          </cell>
          <cell r="H427" t="str">
            <v>-</v>
          </cell>
          <cell r="I427">
            <v>1</v>
          </cell>
          <cell r="J427">
            <v>8</v>
          </cell>
          <cell r="K427">
            <v>8</v>
          </cell>
          <cell r="L427">
            <v>3</v>
          </cell>
          <cell r="M427">
            <v>10</v>
          </cell>
          <cell r="N427">
            <v>0.1</v>
          </cell>
          <cell r="O427">
            <v>9.9999964237213135E-2</v>
          </cell>
          <cell r="P427">
            <v>10</v>
          </cell>
          <cell r="Q427">
            <v>0.1</v>
          </cell>
          <cell r="R427">
            <v>9.9999964237213135E-2</v>
          </cell>
          <cell r="S427">
            <v>0</v>
          </cell>
          <cell r="T427">
            <v>0</v>
          </cell>
          <cell r="U427">
            <v>0</v>
          </cell>
          <cell r="V427">
            <v>10</v>
          </cell>
          <cell r="W427">
            <v>0.1</v>
          </cell>
          <cell r="X427">
            <v>9.9999964237213135E-2</v>
          </cell>
          <cell r="Y427">
            <v>250</v>
          </cell>
          <cell r="Z427">
            <v>0.79999999999999993</v>
          </cell>
          <cell r="AA427">
            <v>0.79999971389770508</v>
          </cell>
          <cell r="AB427">
            <v>125</v>
          </cell>
          <cell r="AC427">
            <v>0.4</v>
          </cell>
          <cell r="AD427">
            <v>0.39999985694885254</v>
          </cell>
          <cell r="AE427">
            <v>0</v>
          </cell>
          <cell r="AF427">
            <v>0</v>
          </cell>
          <cell r="AG427">
            <v>0</v>
          </cell>
          <cell r="AH427">
            <v>0</v>
          </cell>
          <cell r="AI427">
            <v>0</v>
          </cell>
          <cell r="AJ427">
            <v>0</v>
          </cell>
          <cell r="AK427">
            <v>0</v>
          </cell>
          <cell r="AL427">
            <v>0</v>
          </cell>
          <cell r="AM427">
            <v>0</v>
          </cell>
          <cell r="AN427">
            <v>0</v>
          </cell>
          <cell r="AO427">
            <v>0</v>
          </cell>
          <cell r="AP427">
            <v>0</v>
          </cell>
          <cell r="AQ427">
            <v>3000</v>
          </cell>
          <cell r="AR427">
            <v>3</v>
          </cell>
          <cell r="AS427">
            <v>3</v>
          </cell>
          <cell r="AT427">
            <v>0</v>
          </cell>
          <cell r="AU427">
            <v>0</v>
          </cell>
        </row>
        <row r="428">
          <cell r="D428" t="str">
            <v>F1774</v>
          </cell>
          <cell r="E428" t="str">
            <v>Entité C3</v>
          </cell>
          <cell r="F428">
            <v>0</v>
          </cell>
          <cell r="G428">
            <v>0</v>
          </cell>
          <cell r="H428">
            <v>0</v>
          </cell>
          <cell r="I428">
            <v>0</v>
          </cell>
          <cell r="J428">
            <v>0</v>
          </cell>
          <cell r="K428">
            <v>377</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row>
        <row r="429">
          <cell r="D429" t="str">
            <v>F1774.1</v>
          </cell>
          <cell r="E429" t="str">
            <v>C3 : autoclave</v>
          </cell>
          <cell r="F429" t="str">
            <v>C3-AUT</v>
          </cell>
          <cell r="G429" t="str">
            <v>-</v>
          </cell>
          <cell r="H429" t="str">
            <v>-</v>
          </cell>
          <cell r="I429">
            <v>1</v>
          </cell>
          <cell r="J429">
            <v>10</v>
          </cell>
          <cell r="K429">
            <v>10</v>
          </cell>
          <cell r="L429">
            <v>3</v>
          </cell>
          <cell r="M429">
            <v>5</v>
          </cell>
          <cell r="N429">
            <v>0.1</v>
          </cell>
          <cell r="O429">
            <v>9.9999964237213135E-2</v>
          </cell>
          <cell r="P429">
            <v>10</v>
          </cell>
          <cell r="Q429">
            <v>0.1</v>
          </cell>
          <cell r="R429">
            <v>9.9999964237213135E-2</v>
          </cell>
          <cell r="S429">
            <v>0</v>
          </cell>
          <cell r="T429">
            <v>0</v>
          </cell>
          <cell r="U429">
            <v>0</v>
          </cell>
          <cell r="V429">
            <v>10</v>
          </cell>
          <cell r="W429">
            <v>0.1</v>
          </cell>
          <cell r="X429">
            <v>9.9999964237213135E-2</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3000</v>
          </cell>
          <cell r="AR429">
            <v>3</v>
          </cell>
          <cell r="AS429">
            <v>3</v>
          </cell>
          <cell r="AT429">
            <v>0</v>
          </cell>
          <cell r="AU429">
            <v>0</v>
          </cell>
        </row>
        <row r="430">
          <cell r="D430" t="str">
            <v>F1774.2</v>
          </cell>
          <cell r="E430" t="str">
            <v>C3 : serres S3</v>
          </cell>
          <cell r="F430" t="str">
            <v>C3-S3</v>
          </cell>
          <cell r="G430" t="str">
            <v>-</v>
          </cell>
          <cell r="H430" t="str">
            <v>-</v>
          </cell>
          <cell r="I430">
            <v>1</v>
          </cell>
          <cell r="J430">
            <v>72</v>
          </cell>
          <cell r="K430">
            <v>72</v>
          </cell>
          <cell r="L430">
            <v>24</v>
          </cell>
          <cell r="M430">
            <v>10</v>
          </cell>
          <cell r="N430">
            <v>0.79999999999999993</v>
          </cell>
          <cell r="O430">
            <v>0.79999971389770508</v>
          </cell>
          <cell r="P430">
            <v>10</v>
          </cell>
          <cell r="Q430">
            <v>0.79999999999999993</v>
          </cell>
          <cell r="R430">
            <v>0.79999971389770508</v>
          </cell>
          <cell r="S430">
            <v>0</v>
          </cell>
          <cell r="T430">
            <v>0</v>
          </cell>
          <cell r="U430">
            <v>0</v>
          </cell>
          <cell r="V430">
            <v>10</v>
          </cell>
          <cell r="W430">
            <v>0.79999999999999993</v>
          </cell>
          <cell r="X430">
            <v>0.79999971389770508</v>
          </cell>
          <cell r="Y430">
            <v>0</v>
          </cell>
          <cell r="Z430">
            <v>0</v>
          </cell>
          <cell r="AA430">
            <v>0</v>
          </cell>
          <cell r="AB430">
            <v>0</v>
          </cell>
          <cell r="AC430">
            <v>0</v>
          </cell>
          <cell r="AD430">
            <v>0</v>
          </cell>
          <cell r="AE430">
            <v>6000</v>
          </cell>
          <cell r="AF430">
            <v>6</v>
          </cell>
          <cell r="AG430">
            <v>6</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row>
        <row r="431">
          <cell r="D431" t="str">
            <v>F1774.3</v>
          </cell>
          <cell r="E431" t="str">
            <v>C3 : local d'acquisition d'images</v>
          </cell>
          <cell r="F431" t="str">
            <v>C3-IMA</v>
          </cell>
          <cell r="G431" t="str">
            <v>-</v>
          </cell>
          <cell r="H431" t="str">
            <v>-</v>
          </cell>
          <cell r="I431">
            <v>1</v>
          </cell>
          <cell r="J431">
            <v>10</v>
          </cell>
          <cell r="K431">
            <v>10</v>
          </cell>
          <cell r="L431">
            <v>3</v>
          </cell>
          <cell r="M431">
            <v>10</v>
          </cell>
          <cell r="N431">
            <v>0.1</v>
          </cell>
          <cell r="O431">
            <v>9.9999964237213135E-2</v>
          </cell>
          <cell r="P431">
            <v>10</v>
          </cell>
          <cell r="Q431">
            <v>0.1</v>
          </cell>
          <cell r="R431">
            <v>9.9999964237213135E-2</v>
          </cell>
          <cell r="S431">
            <v>0</v>
          </cell>
          <cell r="T431">
            <v>0</v>
          </cell>
          <cell r="U431">
            <v>0</v>
          </cell>
          <cell r="V431">
            <v>10</v>
          </cell>
          <cell r="W431">
            <v>0.1</v>
          </cell>
          <cell r="X431">
            <v>9.9999964237213135E-2</v>
          </cell>
          <cell r="Y431">
            <v>250</v>
          </cell>
          <cell r="Z431">
            <v>0.79999999999999993</v>
          </cell>
          <cell r="AA431">
            <v>0.79999971389770508</v>
          </cell>
          <cell r="AB431">
            <v>125</v>
          </cell>
          <cell r="AC431">
            <v>0.4</v>
          </cell>
          <cell r="AD431">
            <v>0.39999985694885254</v>
          </cell>
          <cell r="AE431">
            <v>0</v>
          </cell>
          <cell r="AF431">
            <v>0</v>
          </cell>
          <cell r="AG431">
            <v>0</v>
          </cell>
          <cell r="AH431">
            <v>0</v>
          </cell>
          <cell r="AI431">
            <v>0</v>
          </cell>
          <cell r="AJ431">
            <v>0</v>
          </cell>
          <cell r="AK431">
            <v>0</v>
          </cell>
          <cell r="AL431">
            <v>0</v>
          </cell>
          <cell r="AM431">
            <v>0</v>
          </cell>
          <cell r="AN431">
            <v>0</v>
          </cell>
          <cell r="AO431">
            <v>0</v>
          </cell>
          <cell r="AP431">
            <v>0</v>
          </cell>
          <cell r="AQ431">
            <v>1000</v>
          </cell>
          <cell r="AR431">
            <v>1</v>
          </cell>
          <cell r="AS431">
            <v>1</v>
          </cell>
          <cell r="AT431">
            <v>0</v>
          </cell>
          <cell r="AU431">
            <v>0</v>
          </cell>
        </row>
        <row r="432">
          <cell r="D432" t="str">
            <v>F1774.4</v>
          </cell>
          <cell r="E432" t="str">
            <v>C3 : pièce inoculation</v>
          </cell>
          <cell r="F432" t="str">
            <v>C3-EXP</v>
          </cell>
          <cell r="G432" t="str">
            <v>-</v>
          </cell>
          <cell r="H432" t="str">
            <v>-</v>
          </cell>
          <cell r="I432">
            <v>1</v>
          </cell>
          <cell r="J432">
            <v>50</v>
          </cell>
          <cell r="K432">
            <v>50</v>
          </cell>
          <cell r="L432">
            <v>5</v>
          </cell>
          <cell r="M432">
            <v>10</v>
          </cell>
          <cell r="N432">
            <v>0.5</v>
          </cell>
          <cell r="O432">
            <v>0.5</v>
          </cell>
          <cell r="P432">
            <v>10</v>
          </cell>
          <cell r="Q432">
            <v>0.5</v>
          </cell>
          <cell r="R432">
            <v>0.5</v>
          </cell>
          <cell r="S432">
            <v>0</v>
          </cell>
          <cell r="T432">
            <v>0</v>
          </cell>
          <cell r="U432">
            <v>0</v>
          </cell>
          <cell r="V432">
            <v>10</v>
          </cell>
          <cell r="W432">
            <v>0.5</v>
          </cell>
          <cell r="X432">
            <v>0.5</v>
          </cell>
          <cell r="Y432">
            <v>250</v>
          </cell>
          <cell r="Z432">
            <v>1.3</v>
          </cell>
          <cell r="AA432">
            <v>1.2999992370605469</v>
          </cell>
          <cell r="AB432">
            <v>125</v>
          </cell>
          <cell r="AC432">
            <v>0.7</v>
          </cell>
          <cell r="AD432">
            <v>0.69999980926513672</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row>
        <row r="433">
          <cell r="D433" t="str">
            <v>F1774.5</v>
          </cell>
          <cell r="E433" t="str">
            <v>C3 : rempotage / manipulation plantes/atrium</v>
          </cell>
          <cell r="F433" t="str">
            <v>C3-ATR</v>
          </cell>
          <cell r="G433" t="str">
            <v>-</v>
          </cell>
          <cell r="H433" t="str">
            <v>-</v>
          </cell>
          <cell r="I433">
            <v>1</v>
          </cell>
          <cell r="J433">
            <v>35</v>
          </cell>
          <cell r="K433">
            <v>35</v>
          </cell>
          <cell r="L433">
            <v>4</v>
          </cell>
          <cell r="M433">
            <v>10</v>
          </cell>
          <cell r="N433">
            <v>0.4</v>
          </cell>
          <cell r="O433">
            <v>0.39999985694885254</v>
          </cell>
          <cell r="P433">
            <v>10</v>
          </cell>
          <cell r="Q433">
            <v>0.4</v>
          </cell>
          <cell r="R433">
            <v>0.39999985694885254</v>
          </cell>
          <cell r="S433">
            <v>0</v>
          </cell>
          <cell r="T433">
            <v>0</v>
          </cell>
          <cell r="U433">
            <v>0</v>
          </cell>
          <cell r="V433">
            <v>10</v>
          </cell>
          <cell r="W433">
            <v>0.4</v>
          </cell>
          <cell r="X433">
            <v>0.39999985694885254</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2000</v>
          </cell>
          <cell r="AR433">
            <v>2</v>
          </cell>
          <cell r="AS433">
            <v>2</v>
          </cell>
          <cell r="AT433">
            <v>0</v>
          </cell>
          <cell r="AU433">
            <v>0</v>
          </cell>
        </row>
        <row r="434">
          <cell r="D434" t="str">
            <v>F1774.6</v>
          </cell>
          <cell r="E434" t="str">
            <v>C3 : local phytotrons</v>
          </cell>
          <cell r="F434" t="str">
            <v>C3-EXP</v>
          </cell>
          <cell r="G434" t="str">
            <v>-</v>
          </cell>
          <cell r="H434" t="str">
            <v>-</v>
          </cell>
          <cell r="I434">
            <v>1</v>
          </cell>
          <cell r="J434">
            <v>20</v>
          </cell>
          <cell r="K434">
            <v>20</v>
          </cell>
          <cell r="L434">
            <v>1</v>
          </cell>
          <cell r="M434">
            <v>10</v>
          </cell>
          <cell r="N434">
            <v>0.2</v>
          </cell>
          <cell r="O434">
            <v>0.19999992847442627</v>
          </cell>
          <cell r="P434">
            <v>10</v>
          </cell>
          <cell r="Q434">
            <v>0.2</v>
          </cell>
          <cell r="R434">
            <v>0.19999992847442627</v>
          </cell>
          <cell r="S434">
            <v>0</v>
          </cell>
          <cell r="T434">
            <v>0</v>
          </cell>
          <cell r="U434">
            <v>0</v>
          </cell>
          <cell r="V434">
            <v>10</v>
          </cell>
          <cell r="W434">
            <v>0.2</v>
          </cell>
          <cell r="X434">
            <v>0.19999992847442627</v>
          </cell>
          <cell r="Y434">
            <v>250</v>
          </cell>
          <cell r="Z434">
            <v>0.30000000000000004</v>
          </cell>
          <cell r="AA434">
            <v>0.29999995231628418</v>
          </cell>
          <cell r="AB434">
            <v>125</v>
          </cell>
          <cell r="AC434">
            <v>0.2</v>
          </cell>
          <cell r="AD434">
            <v>0.19999992847442627</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row>
        <row r="435">
          <cell r="D435" t="str">
            <v>F1774.7</v>
          </cell>
          <cell r="E435" t="str">
            <v>C3 : chambres climatiques</v>
          </cell>
          <cell r="F435" t="str">
            <v>C3-CC</v>
          </cell>
          <cell r="G435" t="str">
            <v>-</v>
          </cell>
          <cell r="H435" t="str">
            <v>-</v>
          </cell>
          <cell r="I435">
            <v>1</v>
          </cell>
          <cell r="J435">
            <v>180</v>
          </cell>
          <cell r="K435">
            <v>180</v>
          </cell>
          <cell r="L435">
            <v>2</v>
          </cell>
          <cell r="M435">
            <v>15</v>
          </cell>
          <cell r="N435">
            <v>2.7</v>
          </cell>
          <cell r="O435">
            <v>2.6999988555908203</v>
          </cell>
          <cell r="P435">
            <v>10</v>
          </cell>
          <cell r="Q435">
            <v>1.8</v>
          </cell>
          <cell r="R435">
            <v>1.7999992370605469</v>
          </cell>
          <cell r="S435">
            <v>0</v>
          </cell>
          <cell r="T435">
            <v>0</v>
          </cell>
          <cell r="U435">
            <v>0</v>
          </cell>
          <cell r="V435">
            <v>10</v>
          </cell>
          <cell r="W435">
            <v>1.8</v>
          </cell>
          <cell r="X435">
            <v>1.7999992370605469</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5000</v>
          </cell>
          <cell r="AR435">
            <v>5</v>
          </cell>
          <cell r="AS435">
            <v>5</v>
          </cell>
          <cell r="AT435">
            <v>0</v>
          </cell>
          <cell r="AU435">
            <v>0</v>
          </cell>
        </row>
        <row r="436">
          <cell r="D436" t="str">
            <v>F178</v>
          </cell>
          <cell r="E436" t="str">
            <v>Plateforme cytologie axe</v>
          </cell>
          <cell r="F436">
            <v>0</v>
          </cell>
          <cell r="G436">
            <v>0</v>
          </cell>
          <cell r="H436">
            <v>0</v>
          </cell>
          <cell r="I436">
            <v>0</v>
          </cell>
          <cell r="J436">
            <v>0</v>
          </cell>
          <cell r="K436">
            <v>40</v>
          </cell>
          <cell r="L436">
            <v>0</v>
          </cell>
          <cell r="M436">
            <v>0</v>
          </cell>
          <cell r="N436">
            <v>0.5</v>
          </cell>
          <cell r="O436">
            <v>0.5</v>
          </cell>
          <cell r="P436">
            <v>0.5</v>
          </cell>
          <cell r="Q436">
            <v>0.5</v>
          </cell>
          <cell r="R436">
            <v>0.5</v>
          </cell>
          <cell r="S436">
            <v>0.5</v>
          </cell>
          <cell r="T436">
            <v>0</v>
          </cell>
          <cell r="U436">
            <v>0</v>
          </cell>
          <cell r="V436">
            <v>0</v>
          </cell>
          <cell r="W436">
            <v>0.5</v>
          </cell>
          <cell r="X436">
            <v>0.5</v>
          </cell>
          <cell r="Y436">
            <v>0.5</v>
          </cell>
          <cell r="Z436">
            <v>3.9000000000000004</v>
          </cell>
          <cell r="AA436">
            <v>3.8999996185302734</v>
          </cell>
          <cell r="AB436">
            <v>3.8999996185302734</v>
          </cell>
          <cell r="AC436">
            <v>2.0999999999999996</v>
          </cell>
          <cell r="AD436">
            <v>2.0999984741210938</v>
          </cell>
          <cell r="AE436">
            <v>2.0999984741210938</v>
          </cell>
          <cell r="AF436">
            <v>0</v>
          </cell>
          <cell r="AG436">
            <v>0</v>
          </cell>
          <cell r="AH436">
            <v>0</v>
          </cell>
          <cell r="AI436">
            <v>0</v>
          </cell>
          <cell r="AJ436">
            <v>0</v>
          </cell>
          <cell r="AK436">
            <v>0</v>
          </cell>
          <cell r="AL436">
            <v>10</v>
          </cell>
          <cell r="AM436">
            <v>10</v>
          </cell>
          <cell r="AN436">
            <v>10</v>
          </cell>
          <cell r="AO436">
            <v>0</v>
          </cell>
          <cell r="AP436">
            <v>0</v>
          </cell>
          <cell r="AQ436">
            <v>0</v>
          </cell>
          <cell r="AR436">
            <v>4</v>
          </cell>
          <cell r="AS436">
            <v>4</v>
          </cell>
          <cell r="AT436">
            <v>4</v>
          </cell>
          <cell r="AU436">
            <v>0</v>
          </cell>
        </row>
        <row r="437">
          <cell r="D437" t="str">
            <v>F178.1</v>
          </cell>
          <cell r="E437" t="str">
            <v>Confocal</v>
          </cell>
          <cell r="F437" t="str">
            <v>MIC-05</v>
          </cell>
          <cell r="G437" t="str">
            <v>-</v>
          </cell>
          <cell r="H437" t="str">
            <v>-</v>
          </cell>
          <cell r="I437">
            <v>1</v>
          </cell>
          <cell r="J437">
            <v>10</v>
          </cell>
          <cell r="K437">
            <v>10</v>
          </cell>
          <cell r="L437">
            <v>5</v>
          </cell>
          <cell r="M437">
            <v>10</v>
          </cell>
          <cell r="N437">
            <v>0.1</v>
          </cell>
          <cell r="O437">
            <v>9.9999964237213135E-2</v>
          </cell>
          <cell r="P437">
            <v>10</v>
          </cell>
          <cell r="Q437">
            <v>0.1</v>
          </cell>
          <cell r="R437">
            <v>9.9999964237213135E-2</v>
          </cell>
          <cell r="S437">
            <v>0</v>
          </cell>
          <cell r="T437">
            <v>0</v>
          </cell>
          <cell r="U437">
            <v>0</v>
          </cell>
          <cell r="V437">
            <v>10</v>
          </cell>
          <cell r="W437">
            <v>0.1</v>
          </cell>
          <cell r="X437">
            <v>9.9999964237213135E-2</v>
          </cell>
          <cell r="Y437">
            <v>250</v>
          </cell>
          <cell r="Z437">
            <v>1.3</v>
          </cell>
          <cell r="AA437">
            <v>1.2999992370605469</v>
          </cell>
          <cell r="AB437">
            <v>125</v>
          </cell>
          <cell r="AC437">
            <v>0.7</v>
          </cell>
          <cell r="AD437">
            <v>0.69999980926513672</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row>
        <row r="438">
          <cell r="D438" t="str">
            <v>F178.2</v>
          </cell>
          <cell r="E438" t="str">
            <v>Fluorescence</v>
          </cell>
          <cell r="F438" t="str">
            <v>MIC-05</v>
          </cell>
          <cell r="G438" t="str">
            <v>-</v>
          </cell>
          <cell r="H438" t="str">
            <v>-</v>
          </cell>
          <cell r="I438">
            <v>1</v>
          </cell>
          <cell r="J438">
            <v>15</v>
          </cell>
          <cell r="K438">
            <v>15</v>
          </cell>
          <cell r="L438">
            <v>5</v>
          </cell>
          <cell r="M438">
            <v>10</v>
          </cell>
          <cell r="N438">
            <v>0.2</v>
          </cell>
          <cell r="O438">
            <v>0.19999992847442627</v>
          </cell>
          <cell r="P438">
            <v>10</v>
          </cell>
          <cell r="Q438">
            <v>0.2</v>
          </cell>
          <cell r="R438">
            <v>0.19999992847442627</v>
          </cell>
          <cell r="S438">
            <v>0</v>
          </cell>
          <cell r="T438">
            <v>0</v>
          </cell>
          <cell r="U438">
            <v>0</v>
          </cell>
          <cell r="V438">
            <v>10</v>
          </cell>
          <cell r="W438">
            <v>0.2</v>
          </cell>
          <cell r="X438">
            <v>0.19999992847442627</v>
          </cell>
          <cell r="Y438">
            <v>250</v>
          </cell>
          <cell r="Z438">
            <v>1.3</v>
          </cell>
          <cell r="AA438">
            <v>1.2999992370605469</v>
          </cell>
          <cell r="AB438">
            <v>125</v>
          </cell>
          <cell r="AC438">
            <v>0.7</v>
          </cell>
          <cell r="AD438">
            <v>0.69999980926513672</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row>
        <row r="439">
          <cell r="D439" t="str">
            <v>F178.3</v>
          </cell>
          <cell r="E439" t="str">
            <v>Histologie</v>
          </cell>
          <cell r="F439" t="str">
            <v>LAB-01</v>
          </cell>
          <cell r="G439" t="str">
            <v>-</v>
          </cell>
          <cell r="H439" t="str">
            <v>-</v>
          </cell>
          <cell r="I439">
            <v>1</v>
          </cell>
          <cell r="J439">
            <v>15</v>
          </cell>
          <cell r="K439">
            <v>15</v>
          </cell>
          <cell r="L439">
            <v>5</v>
          </cell>
          <cell r="M439">
            <v>10</v>
          </cell>
          <cell r="N439">
            <v>0.2</v>
          </cell>
          <cell r="O439">
            <v>0.19999992847442627</v>
          </cell>
          <cell r="P439">
            <v>10</v>
          </cell>
          <cell r="Q439">
            <v>0.2</v>
          </cell>
          <cell r="R439">
            <v>0.19999992847442627</v>
          </cell>
          <cell r="S439">
            <v>0</v>
          </cell>
          <cell r="T439">
            <v>0</v>
          </cell>
          <cell r="U439">
            <v>0</v>
          </cell>
          <cell r="V439">
            <v>10</v>
          </cell>
          <cell r="W439">
            <v>0.2</v>
          </cell>
          <cell r="X439">
            <v>0.19999992847442627</v>
          </cell>
          <cell r="Y439">
            <v>250</v>
          </cell>
          <cell r="Z439">
            <v>1.3</v>
          </cell>
          <cell r="AA439">
            <v>1.2999992370605469</v>
          </cell>
          <cell r="AB439">
            <v>125</v>
          </cell>
          <cell r="AC439">
            <v>0.7</v>
          </cell>
          <cell r="AD439">
            <v>0.69999980926513672</v>
          </cell>
          <cell r="AE439">
            <v>0</v>
          </cell>
          <cell r="AF439">
            <v>0</v>
          </cell>
          <cell r="AG439">
            <v>0</v>
          </cell>
          <cell r="AH439">
            <v>0</v>
          </cell>
          <cell r="AI439">
            <v>0</v>
          </cell>
          <cell r="AJ439">
            <v>0</v>
          </cell>
          <cell r="AK439">
            <v>10000</v>
          </cell>
          <cell r="AL439">
            <v>10</v>
          </cell>
          <cell r="AM439">
            <v>10</v>
          </cell>
          <cell r="AN439">
            <v>0</v>
          </cell>
          <cell r="AO439">
            <v>0</v>
          </cell>
          <cell r="AP439">
            <v>0</v>
          </cell>
          <cell r="AQ439">
            <v>4000</v>
          </cell>
          <cell r="AR439">
            <v>4</v>
          </cell>
          <cell r="AS439">
            <v>4</v>
          </cell>
          <cell r="AT439">
            <v>0</v>
          </cell>
          <cell r="AU439">
            <v>0</v>
          </cell>
        </row>
        <row r="440">
          <cell r="D440" t="str">
            <v>F179</v>
          </cell>
          <cell r="E440" t="str">
            <v>Plateforme qPCR Axe</v>
          </cell>
          <cell r="F440">
            <v>0</v>
          </cell>
          <cell r="G440">
            <v>0</v>
          </cell>
          <cell r="H440">
            <v>0</v>
          </cell>
          <cell r="I440">
            <v>0</v>
          </cell>
          <cell r="J440">
            <v>0</v>
          </cell>
          <cell r="K440">
            <v>30</v>
          </cell>
          <cell r="L440">
            <v>0</v>
          </cell>
          <cell r="M440">
            <v>0</v>
          </cell>
          <cell r="N440">
            <v>0.30000000000000004</v>
          </cell>
          <cell r="O440">
            <v>0.29999995231628418</v>
          </cell>
          <cell r="P440">
            <v>0.29999995231628418</v>
          </cell>
          <cell r="Q440">
            <v>0.30000000000000004</v>
          </cell>
          <cell r="R440">
            <v>0.29999995231628418</v>
          </cell>
          <cell r="S440">
            <v>0.29999995231628418</v>
          </cell>
          <cell r="T440">
            <v>0</v>
          </cell>
          <cell r="U440">
            <v>0</v>
          </cell>
          <cell r="V440">
            <v>0</v>
          </cell>
          <cell r="W440">
            <v>0.30000000000000004</v>
          </cell>
          <cell r="X440">
            <v>0.29999995231628418</v>
          </cell>
          <cell r="Y440">
            <v>0.29999995231628418</v>
          </cell>
          <cell r="Z440">
            <v>2.6</v>
          </cell>
          <cell r="AA440">
            <v>2.5999984741210938</v>
          </cell>
          <cell r="AB440">
            <v>2.5999984741210938</v>
          </cell>
          <cell r="AC440">
            <v>1.3</v>
          </cell>
          <cell r="AD440">
            <v>1.2999992370605469</v>
          </cell>
          <cell r="AE440">
            <v>1.2999992370605469</v>
          </cell>
          <cell r="AF440">
            <v>0</v>
          </cell>
          <cell r="AG440">
            <v>0</v>
          </cell>
          <cell r="AH440">
            <v>0</v>
          </cell>
          <cell r="AI440">
            <v>0</v>
          </cell>
          <cell r="AJ440">
            <v>0</v>
          </cell>
          <cell r="AK440">
            <v>0</v>
          </cell>
          <cell r="AL440">
            <v>40</v>
          </cell>
          <cell r="AM440">
            <v>40</v>
          </cell>
          <cell r="AN440">
            <v>40</v>
          </cell>
          <cell r="AO440">
            <v>0</v>
          </cell>
          <cell r="AP440">
            <v>0</v>
          </cell>
          <cell r="AQ440">
            <v>0</v>
          </cell>
          <cell r="AR440">
            <v>12</v>
          </cell>
          <cell r="AS440">
            <v>12</v>
          </cell>
          <cell r="AT440">
            <v>12</v>
          </cell>
          <cell r="AU440">
            <v>0</v>
          </cell>
        </row>
        <row r="441">
          <cell r="D441" t="str">
            <v>F179.1</v>
          </cell>
          <cell r="E441" t="str">
            <v>qPCR laboratoire commun Axe</v>
          </cell>
          <cell r="F441" t="str">
            <v>LAB-01</v>
          </cell>
          <cell r="G441" t="str">
            <v>-</v>
          </cell>
          <cell r="H441" t="str">
            <v>-</v>
          </cell>
          <cell r="I441">
            <v>2</v>
          </cell>
          <cell r="J441">
            <v>10</v>
          </cell>
          <cell r="K441">
            <v>20</v>
          </cell>
          <cell r="L441">
            <v>7</v>
          </cell>
          <cell r="M441">
            <v>10</v>
          </cell>
          <cell r="N441">
            <v>0.2</v>
          </cell>
          <cell r="O441">
            <v>0.19999992847442627</v>
          </cell>
          <cell r="P441">
            <v>10</v>
          </cell>
          <cell r="Q441">
            <v>0.2</v>
          </cell>
          <cell r="R441">
            <v>0.19999992847442627</v>
          </cell>
          <cell r="S441">
            <v>0</v>
          </cell>
          <cell r="T441">
            <v>0</v>
          </cell>
          <cell r="U441">
            <v>0</v>
          </cell>
          <cell r="V441">
            <v>10</v>
          </cell>
          <cell r="W441">
            <v>0.2</v>
          </cell>
          <cell r="X441">
            <v>0.19999992847442627</v>
          </cell>
          <cell r="Y441">
            <v>250</v>
          </cell>
          <cell r="Z441">
            <v>1.8</v>
          </cell>
          <cell r="AA441">
            <v>1.7999992370605469</v>
          </cell>
          <cell r="AB441">
            <v>125</v>
          </cell>
          <cell r="AC441">
            <v>0.9</v>
          </cell>
          <cell r="AD441">
            <v>0.89999961853027344</v>
          </cell>
          <cell r="AE441">
            <v>0</v>
          </cell>
          <cell r="AF441">
            <v>0</v>
          </cell>
          <cell r="AG441">
            <v>0</v>
          </cell>
          <cell r="AH441">
            <v>0</v>
          </cell>
          <cell r="AI441">
            <v>0</v>
          </cell>
          <cell r="AJ441">
            <v>0</v>
          </cell>
          <cell r="AK441">
            <v>10000</v>
          </cell>
          <cell r="AL441">
            <v>20</v>
          </cell>
          <cell r="AM441">
            <v>20</v>
          </cell>
          <cell r="AN441">
            <v>0</v>
          </cell>
          <cell r="AO441">
            <v>0</v>
          </cell>
          <cell r="AP441">
            <v>0</v>
          </cell>
          <cell r="AQ441">
            <v>4000</v>
          </cell>
          <cell r="AR441">
            <v>8</v>
          </cell>
          <cell r="AS441">
            <v>8</v>
          </cell>
          <cell r="AT441">
            <v>0</v>
          </cell>
          <cell r="AU441">
            <v>0</v>
          </cell>
        </row>
        <row r="442">
          <cell r="D442" t="str">
            <v>F179.2</v>
          </cell>
          <cell r="E442" t="str">
            <v>qPCR équipement labo commun Axe</v>
          </cell>
          <cell r="F442" t="str">
            <v>LAB-02</v>
          </cell>
          <cell r="G442" t="str">
            <v>-</v>
          </cell>
          <cell r="H442" t="str">
            <v>-</v>
          </cell>
          <cell r="I442">
            <v>1</v>
          </cell>
          <cell r="J442">
            <v>10</v>
          </cell>
          <cell r="K442">
            <v>10</v>
          </cell>
          <cell r="L442">
            <v>3</v>
          </cell>
          <cell r="M442">
            <v>10</v>
          </cell>
          <cell r="N442">
            <v>0.1</v>
          </cell>
          <cell r="O442">
            <v>9.9999964237213135E-2</v>
          </cell>
          <cell r="P442">
            <v>10</v>
          </cell>
          <cell r="Q442">
            <v>0.1</v>
          </cell>
          <cell r="R442">
            <v>9.9999964237213135E-2</v>
          </cell>
          <cell r="S442">
            <v>0</v>
          </cell>
          <cell r="T442">
            <v>0</v>
          </cell>
          <cell r="U442">
            <v>0</v>
          </cell>
          <cell r="V442">
            <v>10</v>
          </cell>
          <cell r="W442">
            <v>0.1</v>
          </cell>
          <cell r="X442">
            <v>9.9999964237213135E-2</v>
          </cell>
          <cell r="Y442">
            <v>250</v>
          </cell>
          <cell r="Z442">
            <v>0.79999999999999993</v>
          </cell>
          <cell r="AA442">
            <v>0.79999971389770508</v>
          </cell>
          <cell r="AB442">
            <v>125</v>
          </cell>
          <cell r="AC442">
            <v>0.4</v>
          </cell>
          <cell r="AD442">
            <v>0.39999985694885254</v>
          </cell>
          <cell r="AE442">
            <v>0</v>
          </cell>
          <cell r="AF442">
            <v>0</v>
          </cell>
          <cell r="AG442">
            <v>0</v>
          </cell>
          <cell r="AH442">
            <v>0</v>
          </cell>
          <cell r="AI442">
            <v>0</v>
          </cell>
          <cell r="AJ442">
            <v>0</v>
          </cell>
          <cell r="AK442">
            <v>20000</v>
          </cell>
          <cell r="AL442">
            <v>20</v>
          </cell>
          <cell r="AM442">
            <v>20</v>
          </cell>
          <cell r="AN442">
            <v>0</v>
          </cell>
          <cell r="AO442">
            <v>0</v>
          </cell>
          <cell r="AP442">
            <v>0</v>
          </cell>
          <cell r="AQ442">
            <v>4000</v>
          </cell>
          <cell r="AR442">
            <v>4</v>
          </cell>
          <cell r="AS442">
            <v>4</v>
          </cell>
          <cell r="AT442">
            <v>0</v>
          </cell>
          <cell r="AU442">
            <v>0</v>
          </cell>
        </row>
        <row r="443">
          <cell r="D443" t="str">
            <v>F18</v>
          </cell>
          <cell r="E443" t="str">
            <v>Espaces tertiaires</v>
          </cell>
          <cell r="F443">
            <v>0</v>
          </cell>
          <cell r="G443">
            <v>0</v>
          </cell>
          <cell r="H443">
            <v>0</v>
          </cell>
          <cell r="I443">
            <v>0</v>
          </cell>
          <cell r="J443">
            <v>0</v>
          </cell>
          <cell r="K443">
            <v>4721</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row>
        <row r="444">
          <cell r="D444" t="str">
            <v>F181</v>
          </cell>
          <cell r="E444" t="str">
            <v>Bureaux EGC</v>
          </cell>
          <cell r="F444">
            <v>0</v>
          </cell>
          <cell r="G444">
            <v>0</v>
          </cell>
          <cell r="H444">
            <v>0</v>
          </cell>
          <cell r="I444">
            <v>0</v>
          </cell>
          <cell r="J444">
            <v>0</v>
          </cell>
          <cell r="K444">
            <v>1175</v>
          </cell>
          <cell r="L444">
            <v>0</v>
          </cell>
          <cell r="M444">
            <v>0</v>
          </cell>
          <cell r="N444">
            <v>11.8</v>
          </cell>
          <cell r="O444">
            <v>11.799995422363281</v>
          </cell>
          <cell r="P444">
            <v>11.799995422363281</v>
          </cell>
          <cell r="Q444">
            <v>0</v>
          </cell>
          <cell r="R444">
            <v>0</v>
          </cell>
          <cell r="S444">
            <v>0</v>
          </cell>
          <cell r="T444">
            <v>0</v>
          </cell>
          <cell r="U444">
            <v>0</v>
          </cell>
          <cell r="V444">
            <v>0</v>
          </cell>
          <cell r="W444">
            <v>11.8</v>
          </cell>
          <cell r="X444">
            <v>11.799995422363281</v>
          </cell>
          <cell r="Y444">
            <v>11.799995422363281</v>
          </cell>
          <cell r="Z444">
            <v>6.6</v>
          </cell>
          <cell r="AA444">
            <v>6.5999984741210938</v>
          </cell>
          <cell r="AB444">
            <v>6.5999984741210938</v>
          </cell>
          <cell r="AC444">
            <v>13.1</v>
          </cell>
          <cell r="AD444">
            <v>13.099998474121094</v>
          </cell>
          <cell r="AE444">
            <v>13.099998474121094</v>
          </cell>
          <cell r="AF444">
            <v>5</v>
          </cell>
          <cell r="AG444">
            <v>5</v>
          </cell>
          <cell r="AH444">
            <v>5</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row>
        <row r="445">
          <cell r="D445" t="str">
            <v>F181.1</v>
          </cell>
          <cell r="E445" t="str">
            <v>Bureau individuel</v>
          </cell>
          <cell r="F445" t="str">
            <v>BUR-02</v>
          </cell>
          <cell r="G445" t="str">
            <v>-</v>
          </cell>
          <cell r="H445">
            <v>1</v>
          </cell>
          <cell r="I445">
            <v>6</v>
          </cell>
          <cell r="J445">
            <v>15</v>
          </cell>
          <cell r="K445">
            <v>90</v>
          </cell>
          <cell r="L445">
            <v>6</v>
          </cell>
          <cell r="M445">
            <v>10</v>
          </cell>
          <cell r="N445">
            <v>0.9</v>
          </cell>
          <cell r="O445">
            <v>0.89999961853027344</v>
          </cell>
          <cell r="P445">
            <v>0</v>
          </cell>
          <cell r="Q445">
            <v>0</v>
          </cell>
          <cell r="R445">
            <v>0</v>
          </cell>
          <cell r="S445">
            <v>0</v>
          </cell>
          <cell r="T445">
            <v>0</v>
          </cell>
          <cell r="U445">
            <v>0</v>
          </cell>
          <cell r="V445">
            <v>10</v>
          </cell>
          <cell r="W445">
            <v>0.9</v>
          </cell>
          <cell r="X445">
            <v>0.89999961853027344</v>
          </cell>
          <cell r="Y445">
            <v>50</v>
          </cell>
          <cell r="Z445">
            <v>0.3</v>
          </cell>
          <cell r="AA445">
            <v>0.29999995231628418</v>
          </cell>
          <cell r="AB445">
            <v>100</v>
          </cell>
          <cell r="AC445">
            <v>0.6</v>
          </cell>
          <cell r="AD445">
            <v>0.59999990463256836</v>
          </cell>
          <cell r="AE445">
            <v>50</v>
          </cell>
          <cell r="AF445">
            <v>0.3</v>
          </cell>
          <cell r="AG445">
            <v>0.29999995231628418</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row>
        <row r="446">
          <cell r="D446" t="str">
            <v>F181.2</v>
          </cell>
          <cell r="E446" t="str">
            <v>Bureau individuel</v>
          </cell>
          <cell r="F446" t="str">
            <v>BUR-01</v>
          </cell>
          <cell r="G446" t="str">
            <v>-</v>
          </cell>
          <cell r="H446">
            <v>1</v>
          </cell>
          <cell r="I446">
            <v>59</v>
          </cell>
          <cell r="J446">
            <v>10</v>
          </cell>
          <cell r="K446">
            <v>590</v>
          </cell>
          <cell r="L446">
            <v>59</v>
          </cell>
          <cell r="M446">
            <v>10</v>
          </cell>
          <cell r="N446">
            <v>5.9</v>
          </cell>
          <cell r="O446">
            <v>5.8999977111816406</v>
          </cell>
          <cell r="P446">
            <v>0</v>
          </cell>
          <cell r="Q446">
            <v>0</v>
          </cell>
          <cell r="R446">
            <v>0</v>
          </cell>
          <cell r="S446">
            <v>0</v>
          </cell>
          <cell r="T446">
            <v>0</v>
          </cell>
          <cell r="U446">
            <v>0</v>
          </cell>
          <cell r="V446">
            <v>10</v>
          </cell>
          <cell r="W446">
            <v>5.9</v>
          </cell>
          <cell r="X446">
            <v>5.8999977111816406</v>
          </cell>
          <cell r="Y446">
            <v>50</v>
          </cell>
          <cell r="Z446">
            <v>3</v>
          </cell>
          <cell r="AA446">
            <v>3</v>
          </cell>
          <cell r="AB446">
            <v>100</v>
          </cell>
          <cell r="AC446">
            <v>5.9</v>
          </cell>
          <cell r="AD446">
            <v>5.8999977111816406</v>
          </cell>
          <cell r="AE446">
            <v>50</v>
          </cell>
          <cell r="AF446">
            <v>3</v>
          </cell>
          <cell r="AG446">
            <v>3</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row>
        <row r="447">
          <cell r="D447" t="str">
            <v>F181.3</v>
          </cell>
          <cell r="E447" t="str">
            <v>Bureau partagé 2 personnes</v>
          </cell>
          <cell r="F447" t="str">
            <v>BUR-01</v>
          </cell>
          <cell r="G447" t="str">
            <v>-</v>
          </cell>
          <cell r="H447">
            <v>2</v>
          </cell>
          <cell r="I447">
            <v>33</v>
          </cell>
          <cell r="J447">
            <v>15</v>
          </cell>
          <cell r="K447">
            <v>495</v>
          </cell>
          <cell r="L447">
            <v>66</v>
          </cell>
          <cell r="M447">
            <v>10</v>
          </cell>
          <cell r="N447">
            <v>5</v>
          </cell>
          <cell r="O447">
            <v>5</v>
          </cell>
          <cell r="P447">
            <v>0</v>
          </cell>
          <cell r="Q447">
            <v>0</v>
          </cell>
          <cell r="R447">
            <v>0</v>
          </cell>
          <cell r="S447">
            <v>0</v>
          </cell>
          <cell r="T447">
            <v>0</v>
          </cell>
          <cell r="U447">
            <v>0</v>
          </cell>
          <cell r="V447">
            <v>10</v>
          </cell>
          <cell r="W447">
            <v>5</v>
          </cell>
          <cell r="X447">
            <v>5</v>
          </cell>
          <cell r="Y447">
            <v>50</v>
          </cell>
          <cell r="Z447">
            <v>3.3</v>
          </cell>
          <cell r="AA447">
            <v>3.2999992370605469</v>
          </cell>
          <cell r="AB447">
            <v>100</v>
          </cell>
          <cell r="AC447">
            <v>6.6</v>
          </cell>
          <cell r="AD447">
            <v>6.5999984741210938</v>
          </cell>
          <cell r="AE447">
            <v>50</v>
          </cell>
          <cell r="AF447">
            <v>1.7000000000000002</v>
          </cell>
          <cell r="AG447">
            <v>1.6999998092651367</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row>
        <row r="448">
          <cell r="D448" t="str">
            <v>F182</v>
          </cell>
          <cell r="E448" t="str">
            <v>Bureaux BIOEMCO</v>
          </cell>
          <cell r="F448">
            <v>0</v>
          </cell>
          <cell r="G448">
            <v>0</v>
          </cell>
          <cell r="H448">
            <v>0</v>
          </cell>
          <cell r="I448">
            <v>0</v>
          </cell>
          <cell r="J448">
            <v>0</v>
          </cell>
          <cell r="K448">
            <v>205</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row>
        <row r="449">
          <cell r="D449" t="str">
            <v>F182.1</v>
          </cell>
          <cell r="E449" t="str">
            <v>Bureau individuel</v>
          </cell>
          <cell r="F449" t="str">
            <v>BUR-02</v>
          </cell>
          <cell r="G449" t="str">
            <v>-</v>
          </cell>
          <cell r="H449">
            <v>1</v>
          </cell>
          <cell r="I449">
            <v>1</v>
          </cell>
          <cell r="J449">
            <v>15</v>
          </cell>
          <cell r="K449">
            <v>15</v>
          </cell>
          <cell r="L449">
            <v>1</v>
          </cell>
          <cell r="M449">
            <v>10</v>
          </cell>
          <cell r="N449">
            <v>0.2</v>
          </cell>
          <cell r="O449">
            <v>0.19999992847442627</v>
          </cell>
          <cell r="P449">
            <v>0</v>
          </cell>
          <cell r="Q449">
            <v>0</v>
          </cell>
          <cell r="R449">
            <v>0</v>
          </cell>
          <cell r="S449">
            <v>0</v>
          </cell>
          <cell r="T449">
            <v>0</v>
          </cell>
          <cell r="U449">
            <v>0</v>
          </cell>
          <cell r="V449">
            <v>10</v>
          </cell>
          <cell r="W449">
            <v>0.2</v>
          </cell>
          <cell r="X449">
            <v>0.19999992847442627</v>
          </cell>
          <cell r="Y449">
            <v>50</v>
          </cell>
          <cell r="Z449">
            <v>0.1</v>
          </cell>
          <cell r="AA449">
            <v>9.9999964237213135E-2</v>
          </cell>
          <cell r="AB449">
            <v>100</v>
          </cell>
          <cell r="AC449">
            <v>0.1</v>
          </cell>
          <cell r="AD449">
            <v>9.9999964237213135E-2</v>
          </cell>
          <cell r="AE449">
            <v>50</v>
          </cell>
          <cell r="AF449">
            <v>0.1</v>
          </cell>
          <cell r="AG449">
            <v>9.9999964237213135E-2</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row>
        <row r="450">
          <cell r="D450" t="str">
            <v>F182.2</v>
          </cell>
          <cell r="E450" t="str">
            <v>Bureau individuel</v>
          </cell>
          <cell r="F450" t="str">
            <v>BUR-01</v>
          </cell>
          <cell r="G450" t="str">
            <v>-</v>
          </cell>
          <cell r="H450">
            <v>1</v>
          </cell>
          <cell r="I450">
            <v>7</v>
          </cell>
          <cell r="J450">
            <v>10</v>
          </cell>
          <cell r="K450">
            <v>70</v>
          </cell>
          <cell r="L450">
            <v>7</v>
          </cell>
          <cell r="M450">
            <v>10</v>
          </cell>
          <cell r="N450">
            <v>0.7</v>
          </cell>
          <cell r="O450">
            <v>0.69999980926513672</v>
          </cell>
          <cell r="P450">
            <v>0</v>
          </cell>
          <cell r="Q450">
            <v>0</v>
          </cell>
          <cell r="R450">
            <v>0</v>
          </cell>
          <cell r="S450">
            <v>0</v>
          </cell>
          <cell r="T450">
            <v>0</v>
          </cell>
          <cell r="U450">
            <v>0</v>
          </cell>
          <cell r="V450">
            <v>10</v>
          </cell>
          <cell r="W450">
            <v>0.7</v>
          </cell>
          <cell r="X450">
            <v>0.69999980926513672</v>
          </cell>
          <cell r="Y450">
            <v>50</v>
          </cell>
          <cell r="Z450">
            <v>0.4</v>
          </cell>
          <cell r="AA450">
            <v>0.39999985694885254</v>
          </cell>
          <cell r="AB450">
            <v>100</v>
          </cell>
          <cell r="AC450">
            <v>0.7</v>
          </cell>
          <cell r="AD450">
            <v>0.69999980926513672</v>
          </cell>
          <cell r="AE450">
            <v>50</v>
          </cell>
          <cell r="AF450">
            <v>0.4</v>
          </cell>
          <cell r="AG450">
            <v>0.39999985694885254</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row>
        <row r="451">
          <cell r="D451" t="str">
            <v>F182.3</v>
          </cell>
          <cell r="E451" t="str">
            <v>Bureau partagé 2 personnes</v>
          </cell>
          <cell r="F451" t="str">
            <v>BUR-01</v>
          </cell>
          <cell r="G451" t="str">
            <v>-</v>
          </cell>
          <cell r="H451">
            <v>2</v>
          </cell>
          <cell r="I451">
            <v>8</v>
          </cell>
          <cell r="J451">
            <v>15</v>
          </cell>
          <cell r="K451">
            <v>120</v>
          </cell>
          <cell r="L451">
            <v>16</v>
          </cell>
          <cell r="M451">
            <v>10</v>
          </cell>
          <cell r="N451">
            <v>1.2</v>
          </cell>
          <cell r="O451">
            <v>1.1999998092651367</v>
          </cell>
          <cell r="P451">
            <v>0</v>
          </cell>
          <cell r="Q451">
            <v>0</v>
          </cell>
          <cell r="R451">
            <v>0</v>
          </cell>
          <cell r="S451">
            <v>0</v>
          </cell>
          <cell r="T451">
            <v>0</v>
          </cell>
          <cell r="U451">
            <v>0</v>
          </cell>
          <cell r="V451">
            <v>10</v>
          </cell>
          <cell r="W451">
            <v>1.2</v>
          </cell>
          <cell r="X451">
            <v>1.1999998092651367</v>
          </cell>
          <cell r="Y451">
            <v>50</v>
          </cell>
          <cell r="Z451">
            <v>0.8</v>
          </cell>
          <cell r="AA451">
            <v>0.79999971389770508</v>
          </cell>
          <cell r="AB451">
            <v>100</v>
          </cell>
          <cell r="AC451">
            <v>1.6</v>
          </cell>
          <cell r="AD451">
            <v>1.5999994277954102</v>
          </cell>
          <cell r="AE451">
            <v>50</v>
          </cell>
          <cell r="AF451">
            <v>0.4</v>
          </cell>
          <cell r="AG451">
            <v>0.39999985694885254</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row>
        <row r="452">
          <cell r="D452" t="str">
            <v>F183</v>
          </cell>
          <cell r="E452" t="str">
            <v>Bureaux PESSAC</v>
          </cell>
          <cell r="F452">
            <v>0</v>
          </cell>
          <cell r="G452">
            <v>0</v>
          </cell>
          <cell r="H452">
            <v>0</v>
          </cell>
          <cell r="I452">
            <v>0</v>
          </cell>
          <cell r="J452">
            <v>0</v>
          </cell>
          <cell r="K452">
            <v>355</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row>
        <row r="453">
          <cell r="D453" t="str">
            <v>F183.1</v>
          </cell>
          <cell r="E453" t="str">
            <v>Bureau individuel</v>
          </cell>
          <cell r="F453" t="str">
            <v>BUR-02</v>
          </cell>
          <cell r="G453" t="str">
            <v>-</v>
          </cell>
          <cell r="H453">
            <v>1</v>
          </cell>
          <cell r="I453">
            <v>1</v>
          </cell>
          <cell r="J453">
            <v>15</v>
          </cell>
          <cell r="K453">
            <v>15</v>
          </cell>
          <cell r="L453">
            <v>1</v>
          </cell>
          <cell r="M453">
            <v>10</v>
          </cell>
          <cell r="N453">
            <v>0.2</v>
          </cell>
          <cell r="O453">
            <v>0.19999992847442627</v>
          </cell>
          <cell r="P453">
            <v>0</v>
          </cell>
          <cell r="Q453">
            <v>0</v>
          </cell>
          <cell r="R453">
            <v>0</v>
          </cell>
          <cell r="S453">
            <v>0</v>
          </cell>
          <cell r="T453">
            <v>0</v>
          </cell>
          <cell r="U453">
            <v>0</v>
          </cell>
          <cell r="V453">
            <v>10</v>
          </cell>
          <cell r="W453">
            <v>0.2</v>
          </cell>
          <cell r="X453">
            <v>0.19999992847442627</v>
          </cell>
          <cell r="Y453">
            <v>50</v>
          </cell>
          <cell r="Z453">
            <v>0.1</v>
          </cell>
          <cell r="AA453">
            <v>9.9999964237213135E-2</v>
          </cell>
          <cell r="AB453">
            <v>100</v>
          </cell>
          <cell r="AC453">
            <v>0.1</v>
          </cell>
          <cell r="AD453">
            <v>9.9999964237213135E-2</v>
          </cell>
          <cell r="AE453">
            <v>50</v>
          </cell>
          <cell r="AF453">
            <v>0.1</v>
          </cell>
          <cell r="AG453">
            <v>9.9999964237213135E-2</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row>
        <row r="454">
          <cell r="D454" t="str">
            <v>F183.2</v>
          </cell>
          <cell r="E454" t="str">
            <v>Bureau individuel</v>
          </cell>
          <cell r="F454" t="str">
            <v>BUR-01</v>
          </cell>
          <cell r="G454" t="str">
            <v>-</v>
          </cell>
          <cell r="H454">
            <v>1</v>
          </cell>
          <cell r="I454">
            <v>4</v>
          </cell>
          <cell r="J454">
            <v>10</v>
          </cell>
          <cell r="K454">
            <v>40</v>
          </cell>
          <cell r="L454">
            <v>4</v>
          </cell>
          <cell r="M454">
            <v>10</v>
          </cell>
          <cell r="N454">
            <v>0.4</v>
          </cell>
          <cell r="O454">
            <v>0.39999985694885254</v>
          </cell>
          <cell r="P454">
            <v>0</v>
          </cell>
          <cell r="Q454">
            <v>0</v>
          </cell>
          <cell r="R454">
            <v>0</v>
          </cell>
          <cell r="S454">
            <v>0</v>
          </cell>
          <cell r="T454">
            <v>0</v>
          </cell>
          <cell r="U454">
            <v>0</v>
          </cell>
          <cell r="V454">
            <v>10</v>
          </cell>
          <cell r="W454">
            <v>0.4</v>
          </cell>
          <cell r="X454">
            <v>0.39999985694885254</v>
          </cell>
          <cell r="Y454">
            <v>50</v>
          </cell>
          <cell r="Z454">
            <v>0.2</v>
          </cell>
          <cell r="AA454">
            <v>0.19999992847442627</v>
          </cell>
          <cell r="AB454">
            <v>100</v>
          </cell>
          <cell r="AC454">
            <v>0.4</v>
          </cell>
          <cell r="AD454">
            <v>0.39999985694885254</v>
          </cell>
          <cell r="AE454">
            <v>50</v>
          </cell>
          <cell r="AF454">
            <v>0.2</v>
          </cell>
          <cell r="AG454">
            <v>0.19999992847442627</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row>
        <row r="455">
          <cell r="D455" t="str">
            <v>F183.3</v>
          </cell>
          <cell r="E455" t="str">
            <v>Bureau partagé 2 personnes</v>
          </cell>
          <cell r="F455" t="str">
            <v>BUR-01</v>
          </cell>
          <cell r="G455" t="str">
            <v>-</v>
          </cell>
          <cell r="H455">
            <v>2</v>
          </cell>
          <cell r="I455">
            <v>9</v>
          </cell>
          <cell r="J455">
            <v>15</v>
          </cell>
          <cell r="K455">
            <v>135</v>
          </cell>
          <cell r="L455">
            <v>18</v>
          </cell>
          <cell r="M455">
            <v>10</v>
          </cell>
          <cell r="N455">
            <v>1.4000000000000001</v>
          </cell>
          <cell r="O455">
            <v>1.3999996185302734</v>
          </cell>
          <cell r="P455">
            <v>0</v>
          </cell>
          <cell r="Q455">
            <v>0</v>
          </cell>
          <cell r="R455">
            <v>0</v>
          </cell>
          <cell r="S455">
            <v>0</v>
          </cell>
          <cell r="T455">
            <v>0</v>
          </cell>
          <cell r="U455">
            <v>0</v>
          </cell>
          <cell r="V455">
            <v>10</v>
          </cell>
          <cell r="W455">
            <v>1.4000000000000001</v>
          </cell>
          <cell r="X455">
            <v>1.3999996185302734</v>
          </cell>
          <cell r="Y455">
            <v>50</v>
          </cell>
          <cell r="Z455">
            <v>0.9</v>
          </cell>
          <cell r="AA455">
            <v>0.89999961853027344</v>
          </cell>
          <cell r="AB455">
            <v>100</v>
          </cell>
          <cell r="AC455">
            <v>1.8</v>
          </cell>
          <cell r="AD455">
            <v>1.7999992370605469</v>
          </cell>
          <cell r="AE455">
            <v>50</v>
          </cell>
          <cell r="AF455">
            <v>0.5</v>
          </cell>
          <cell r="AG455">
            <v>0.5</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row>
        <row r="456">
          <cell r="D456" t="str">
            <v>F183.4</v>
          </cell>
          <cell r="E456" t="str">
            <v>Bureau partagé 3 personnes</v>
          </cell>
          <cell r="F456" t="str">
            <v>BUR-01</v>
          </cell>
          <cell r="G456" t="str">
            <v>-</v>
          </cell>
          <cell r="H456">
            <v>3</v>
          </cell>
          <cell r="I456">
            <v>6</v>
          </cell>
          <cell r="J456">
            <v>22.5</v>
          </cell>
          <cell r="K456">
            <v>135</v>
          </cell>
          <cell r="L456">
            <v>18</v>
          </cell>
          <cell r="M456">
            <v>10</v>
          </cell>
          <cell r="N456">
            <v>1.4000000000000001</v>
          </cell>
          <cell r="O456">
            <v>1.3999996185302734</v>
          </cell>
          <cell r="P456">
            <v>0</v>
          </cell>
          <cell r="Q456">
            <v>0</v>
          </cell>
          <cell r="R456">
            <v>0</v>
          </cell>
          <cell r="S456">
            <v>0</v>
          </cell>
          <cell r="T456">
            <v>0</v>
          </cell>
          <cell r="U456">
            <v>0</v>
          </cell>
          <cell r="V456">
            <v>10</v>
          </cell>
          <cell r="W456">
            <v>1.4000000000000001</v>
          </cell>
          <cell r="X456">
            <v>1.3999996185302734</v>
          </cell>
          <cell r="Y456">
            <v>50</v>
          </cell>
          <cell r="Z456">
            <v>0.9</v>
          </cell>
          <cell r="AA456">
            <v>0.89999961853027344</v>
          </cell>
          <cell r="AB456">
            <v>100</v>
          </cell>
          <cell r="AC456">
            <v>1.8</v>
          </cell>
          <cell r="AD456">
            <v>1.7999992370605469</v>
          </cell>
          <cell r="AE456">
            <v>50</v>
          </cell>
          <cell r="AF456">
            <v>0.3</v>
          </cell>
          <cell r="AG456">
            <v>0.29999995231628418</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row>
        <row r="457">
          <cell r="D457" t="str">
            <v>F183.5</v>
          </cell>
          <cell r="E457" t="str">
            <v>Bureau partagé 4 personnes</v>
          </cell>
          <cell r="F457" t="str">
            <v>BUR-01</v>
          </cell>
          <cell r="G457" t="str">
            <v>-</v>
          </cell>
          <cell r="H457">
            <v>4</v>
          </cell>
          <cell r="I457">
            <v>1</v>
          </cell>
          <cell r="J457">
            <v>30</v>
          </cell>
          <cell r="K457">
            <v>30</v>
          </cell>
          <cell r="L457">
            <v>4</v>
          </cell>
          <cell r="M457">
            <v>10</v>
          </cell>
          <cell r="N457">
            <v>0.3</v>
          </cell>
          <cell r="O457">
            <v>0.29999995231628418</v>
          </cell>
          <cell r="P457">
            <v>0</v>
          </cell>
          <cell r="Q457">
            <v>0</v>
          </cell>
          <cell r="R457">
            <v>0</v>
          </cell>
          <cell r="S457">
            <v>0</v>
          </cell>
          <cell r="T457">
            <v>0</v>
          </cell>
          <cell r="U457">
            <v>0</v>
          </cell>
          <cell r="V457">
            <v>10</v>
          </cell>
          <cell r="W457">
            <v>0.3</v>
          </cell>
          <cell r="X457">
            <v>0.29999995231628418</v>
          </cell>
          <cell r="Y457">
            <v>50</v>
          </cell>
          <cell r="Z457">
            <v>0.2</v>
          </cell>
          <cell r="AA457">
            <v>0.19999992847442627</v>
          </cell>
          <cell r="AB457">
            <v>100</v>
          </cell>
          <cell r="AC457">
            <v>0.4</v>
          </cell>
          <cell r="AD457">
            <v>0.39999985694885254</v>
          </cell>
          <cell r="AE457">
            <v>50</v>
          </cell>
          <cell r="AF457">
            <v>0.1</v>
          </cell>
          <cell r="AG457">
            <v>9.9999964237213135E-2</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row>
        <row r="458">
          <cell r="D458" t="str">
            <v>F184</v>
          </cell>
          <cell r="E458" t="str">
            <v>Bureaux SAD-APT</v>
          </cell>
          <cell r="F458">
            <v>0</v>
          </cell>
          <cell r="G458">
            <v>0</v>
          </cell>
          <cell r="H458">
            <v>0</v>
          </cell>
          <cell r="I458">
            <v>0</v>
          </cell>
          <cell r="J458">
            <v>0</v>
          </cell>
          <cell r="K458">
            <v>710</v>
          </cell>
          <cell r="L458">
            <v>0</v>
          </cell>
          <cell r="M458">
            <v>0</v>
          </cell>
          <cell r="N458">
            <v>7.1999999999999993</v>
          </cell>
          <cell r="O458">
            <v>7.1999969482421875</v>
          </cell>
          <cell r="P458">
            <v>7.1999969482421875</v>
          </cell>
          <cell r="Q458">
            <v>0</v>
          </cell>
          <cell r="R458">
            <v>0</v>
          </cell>
          <cell r="S458">
            <v>0</v>
          </cell>
          <cell r="T458">
            <v>0</v>
          </cell>
          <cell r="U458">
            <v>0</v>
          </cell>
          <cell r="V458">
            <v>0</v>
          </cell>
          <cell r="W458">
            <v>7.1999999999999993</v>
          </cell>
          <cell r="X458">
            <v>7.1999969482421875</v>
          </cell>
          <cell r="Y458">
            <v>7.1999969482421875</v>
          </cell>
          <cell r="Z458">
            <v>4.1000000000000005</v>
          </cell>
          <cell r="AA458">
            <v>4.0999984741210938</v>
          </cell>
          <cell r="AB458">
            <v>4.0999984741210938</v>
          </cell>
          <cell r="AC458">
            <v>7.9999999999999991</v>
          </cell>
          <cell r="AD458">
            <v>7.9999961853027344</v>
          </cell>
          <cell r="AE458">
            <v>7.9999961853027344</v>
          </cell>
          <cell r="AF458">
            <v>3</v>
          </cell>
          <cell r="AG458">
            <v>3</v>
          </cell>
          <cell r="AH458">
            <v>3</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row>
        <row r="459">
          <cell r="D459" t="str">
            <v>F184.1</v>
          </cell>
          <cell r="E459" t="str">
            <v>Bureau individuel</v>
          </cell>
          <cell r="F459" t="str">
            <v>BUR-02</v>
          </cell>
          <cell r="G459" t="str">
            <v>-</v>
          </cell>
          <cell r="H459">
            <v>1</v>
          </cell>
          <cell r="I459">
            <v>3</v>
          </cell>
          <cell r="J459">
            <v>15</v>
          </cell>
          <cell r="K459">
            <v>45</v>
          </cell>
          <cell r="L459">
            <v>3</v>
          </cell>
          <cell r="M459">
            <v>10</v>
          </cell>
          <cell r="N459">
            <v>0.5</v>
          </cell>
          <cell r="O459">
            <v>0.5</v>
          </cell>
          <cell r="P459">
            <v>0</v>
          </cell>
          <cell r="Q459">
            <v>0</v>
          </cell>
          <cell r="R459">
            <v>0</v>
          </cell>
          <cell r="S459">
            <v>0</v>
          </cell>
          <cell r="T459">
            <v>0</v>
          </cell>
          <cell r="U459">
            <v>0</v>
          </cell>
          <cell r="V459">
            <v>10</v>
          </cell>
          <cell r="W459">
            <v>0.5</v>
          </cell>
          <cell r="X459">
            <v>0.5</v>
          </cell>
          <cell r="Y459">
            <v>50</v>
          </cell>
          <cell r="Z459">
            <v>0.2</v>
          </cell>
          <cell r="AA459">
            <v>0.19999992847442627</v>
          </cell>
          <cell r="AB459">
            <v>100</v>
          </cell>
          <cell r="AC459">
            <v>0.3</v>
          </cell>
          <cell r="AD459">
            <v>0.29999995231628418</v>
          </cell>
          <cell r="AE459">
            <v>50</v>
          </cell>
          <cell r="AF459">
            <v>0.2</v>
          </cell>
          <cell r="AG459">
            <v>0.19999992847442627</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row>
        <row r="460">
          <cell r="D460" t="str">
            <v>F184.2</v>
          </cell>
          <cell r="E460" t="str">
            <v>Bureau individuel</v>
          </cell>
          <cell r="F460" t="str">
            <v>BUR-01</v>
          </cell>
          <cell r="G460" t="str">
            <v>-</v>
          </cell>
          <cell r="H460">
            <v>1</v>
          </cell>
          <cell r="I460">
            <v>35</v>
          </cell>
          <cell r="J460">
            <v>10</v>
          </cell>
          <cell r="K460">
            <v>350</v>
          </cell>
          <cell r="L460">
            <v>35</v>
          </cell>
          <cell r="M460">
            <v>10</v>
          </cell>
          <cell r="N460">
            <v>3.5</v>
          </cell>
          <cell r="O460">
            <v>3.5</v>
          </cell>
          <cell r="P460">
            <v>0</v>
          </cell>
          <cell r="Q460">
            <v>0</v>
          </cell>
          <cell r="R460">
            <v>0</v>
          </cell>
          <cell r="S460">
            <v>0</v>
          </cell>
          <cell r="T460">
            <v>0</v>
          </cell>
          <cell r="U460">
            <v>0</v>
          </cell>
          <cell r="V460">
            <v>10</v>
          </cell>
          <cell r="W460">
            <v>3.5</v>
          </cell>
          <cell r="X460">
            <v>3.5</v>
          </cell>
          <cell r="Y460">
            <v>50</v>
          </cell>
          <cell r="Z460">
            <v>1.8</v>
          </cell>
          <cell r="AA460">
            <v>1.7999992370605469</v>
          </cell>
          <cell r="AB460">
            <v>100</v>
          </cell>
          <cell r="AC460">
            <v>3.5</v>
          </cell>
          <cell r="AD460">
            <v>3.5</v>
          </cell>
          <cell r="AE460">
            <v>50</v>
          </cell>
          <cell r="AF460">
            <v>1.8</v>
          </cell>
          <cell r="AG460">
            <v>1.7999992370605469</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row>
        <row r="461">
          <cell r="D461" t="str">
            <v>F184.3</v>
          </cell>
          <cell r="E461" t="str">
            <v>Bureau partagé 2 personnes</v>
          </cell>
          <cell r="F461" t="str">
            <v>BUR-01</v>
          </cell>
          <cell r="G461" t="str">
            <v>-</v>
          </cell>
          <cell r="H461">
            <v>2</v>
          </cell>
          <cell r="I461">
            <v>17</v>
          </cell>
          <cell r="J461">
            <v>15</v>
          </cell>
          <cell r="K461">
            <v>255</v>
          </cell>
          <cell r="L461">
            <v>34</v>
          </cell>
          <cell r="M461">
            <v>10</v>
          </cell>
          <cell r="N461">
            <v>2.6</v>
          </cell>
          <cell r="O461">
            <v>2.5999984741210938</v>
          </cell>
          <cell r="P461">
            <v>0</v>
          </cell>
          <cell r="Q461">
            <v>0</v>
          </cell>
          <cell r="R461">
            <v>0</v>
          </cell>
          <cell r="S461">
            <v>0</v>
          </cell>
          <cell r="T461">
            <v>0</v>
          </cell>
          <cell r="U461">
            <v>0</v>
          </cell>
          <cell r="V461">
            <v>10</v>
          </cell>
          <cell r="W461">
            <v>2.6</v>
          </cell>
          <cell r="X461">
            <v>2.5999984741210938</v>
          </cell>
          <cell r="Y461">
            <v>50</v>
          </cell>
          <cell r="Z461">
            <v>1.7</v>
          </cell>
          <cell r="AA461">
            <v>1.6999998092651367</v>
          </cell>
          <cell r="AB461">
            <v>100</v>
          </cell>
          <cell r="AC461">
            <v>3.4</v>
          </cell>
          <cell r="AD461">
            <v>3.3999996185302734</v>
          </cell>
          <cell r="AE461">
            <v>50</v>
          </cell>
          <cell r="AF461">
            <v>0.9</v>
          </cell>
          <cell r="AG461">
            <v>0.89999961853027344</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row>
        <row r="462">
          <cell r="D462" t="str">
            <v>F184.4</v>
          </cell>
          <cell r="E462" t="str">
            <v>Bureau partagé 4 personnes</v>
          </cell>
          <cell r="F462" t="str">
            <v>BUR-01</v>
          </cell>
          <cell r="G462" t="str">
            <v>-</v>
          </cell>
          <cell r="H462">
            <v>4</v>
          </cell>
          <cell r="I462">
            <v>2</v>
          </cell>
          <cell r="J462">
            <v>30</v>
          </cell>
          <cell r="K462">
            <v>60</v>
          </cell>
          <cell r="L462">
            <v>8</v>
          </cell>
          <cell r="M462">
            <v>10</v>
          </cell>
          <cell r="N462">
            <v>0.6</v>
          </cell>
          <cell r="O462">
            <v>0.59999990463256836</v>
          </cell>
          <cell r="P462">
            <v>0</v>
          </cell>
          <cell r="Q462">
            <v>0</v>
          </cell>
          <cell r="R462">
            <v>0</v>
          </cell>
          <cell r="S462">
            <v>0</v>
          </cell>
          <cell r="T462">
            <v>0</v>
          </cell>
          <cell r="U462">
            <v>0</v>
          </cell>
          <cell r="V462">
            <v>10</v>
          </cell>
          <cell r="W462">
            <v>0.6</v>
          </cell>
          <cell r="X462">
            <v>0.59999990463256836</v>
          </cell>
          <cell r="Y462">
            <v>50</v>
          </cell>
          <cell r="Z462">
            <v>0.4</v>
          </cell>
          <cell r="AA462">
            <v>0.39999985694885254</v>
          </cell>
          <cell r="AB462">
            <v>100</v>
          </cell>
          <cell r="AC462">
            <v>0.8</v>
          </cell>
          <cell r="AD462">
            <v>0.79999971389770508</v>
          </cell>
          <cell r="AE462">
            <v>50</v>
          </cell>
          <cell r="AF462">
            <v>0.1</v>
          </cell>
          <cell r="AG462">
            <v>9.9999964237213135E-2</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row>
        <row r="463">
          <cell r="D463" t="str">
            <v>F185</v>
          </cell>
          <cell r="E463" t="str">
            <v>Bureaux BIOGER</v>
          </cell>
          <cell r="F463">
            <v>0</v>
          </cell>
          <cell r="G463">
            <v>0</v>
          </cell>
          <cell r="H463">
            <v>0</v>
          </cell>
          <cell r="I463">
            <v>0</v>
          </cell>
          <cell r="J463">
            <v>0</v>
          </cell>
          <cell r="K463">
            <v>715</v>
          </cell>
          <cell r="L463">
            <v>0</v>
          </cell>
          <cell r="M463">
            <v>0</v>
          </cell>
          <cell r="N463">
            <v>7.2</v>
          </cell>
          <cell r="O463">
            <v>7.1999969482421875</v>
          </cell>
          <cell r="P463">
            <v>7.1999969482421875</v>
          </cell>
          <cell r="Q463">
            <v>0</v>
          </cell>
          <cell r="R463">
            <v>0</v>
          </cell>
          <cell r="S463">
            <v>0</v>
          </cell>
          <cell r="T463">
            <v>0</v>
          </cell>
          <cell r="U463">
            <v>0</v>
          </cell>
          <cell r="V463">
            <v>0</v>
          </cell>
          <cell r="W463">
            <v>7.2</v>
          </cell>
          <cell r="X463">
            <v>7.1999969482421875</v>
          </cell>
          <cell r="Y463">
            <v>7.1999969482421875</v>
          </cell>
          <cell r="Z463">
            <v>4.5999999999999996</v>
          </cell>
          <cell r="AA463">
            <v>4.5999984741210938</v>
          </cell>
          <cell r="AB463">
            <v>4.5999984741210938</v>
          </cell>
          <cell r="AC463">
            <v>9</v>
          </cell>
          <cell r="AD463">
            <v>9</v>
          </cell>
          <cell r="AE463">
            <v>9</v>
          </cell>
          <cell r="AF463">
            <v>2.2999999999999998</v>
          </cell>
          <cell r="AG463">
            <v>2.2999992370605469</v>
          </cell>
          <cell r="AH463">
            <v>2.2999992370605469</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row>
        <row r="464">
          <cell r="D464" t="str">
            <v>F185.1</v>
          </cell>
          <cell r="E464" t="str">
            <v>Bureau individuel</v>
          </cell>
          <cell r="F464" t="str">
            <v>BUR-02</v>
          </cell>
          <cell r="G464" t="str">
            <v>-</v>
          </cell>
          <cell r="H464">
            <v>1</v>
          </cell>
          <cell r="I464">
            <v>1</v>
          </cell>
          <cell r="J464">
            <v>15</v>
          </cell>
          <cell r="K464">
            <v>15</v>
          </cell>
          <cell r="L464">
            <v>1</v>
          </cell>
          <cell r="M464">
            <v>10</v>
          </cell>
          <cell r="N464">
            <v>0.2</v>
          </cell>
          <cell r="O464">
            <v>0.19999992847442627</v>
          </cell>
          <cell r="P464">
            <v>0</v>
          </cell>
          <cell r="Q464">
            <v>0</v>
          </cell>
          <cell r="R464">
            <v>0</v>
          </cell>
          <cell r="S464">
            <v>0</v>
          </cell>
          <cell r="T464">
            <v>0</v>
          </cell>
          <cell r="U464">
            <v>0</v>
          </cell>
          <cell r="V464">
            <v>10</v>
          </cell>
          <cell r="W464">
            <v>0.2</v>
          </cell>
          <cell r="X464">
            <v>0.19999992847442627</v>
          </cell>
          <cell r="Y464">
            <v>50</v>
          </cell>
          <cell r="Z464">
            <v>0.1</v>
          </cell>
          <cell r="AA464">
            <v>9.9999964237213135E-2</v>
          </cell>
          <cell r="AB464">
            <v>100</v>
          </cell>
          <cell r="AC464">
            <v>0.1</v>
          </cell>
          <cell r="AD464">
            <v>9.9999964237213135E-2</v>
          </cell>
          <cell r="AE464">
            <v>50</v>
          </cell>
          <cell r="AF464">
            <v>0.1</v>
          </cell>
          <cell r="AG464">
            <v>9.9999964237213135E-2</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row>
        <row r="465">
          <cell r="D465" t="str">
            <v>F185.2</v>
          </cell>
          <cell r="E465" t="str">
            <v>Bureau individuel</v>
          </cell>
          <cell r="F465" t="str">
            <v>BUR-01</v>
          </cell>
          <cell r="G465" t="str">
            <v>-</v>
          </cell>
          <cell r="H465">
            <v>1</v>
          </cell>
          <cell r="I465">
            <v>13</v>
          </cell>
          <cell r="J465">
            <v>10</v>
          </cell>
          <cell r="K465">
            <v>130</v>
          </cell>
          <cell r="L465">
            <v>13</v>
          </cell>
          <cell r="M465">
            <v>10</v>
          </cell>
          <cell r="N465">
            <v>1.3</v>
          </cell>
          <cell r="O465">
            <v>1.2999992370605469</v>
          </cell>
          <cell r="P465">
            <v>0</v>
          </cell>
          <cell r="Q465">
            <v>0</v>
          </cell>
          <cell r="R465">
            <v>0</v>
          </cell>
          <cell r="S465">
            <v>0</v>
          </cell>
          <cell r="T465">
            <v>0</v>
          </cell>
          <cell r="U465">
            <v>0</v>
          </cell>
          <cell r="V465">
            <v>10</v>
          </cell>
          <cell r="W465">
            <v>1.3</v>
          </cell>
          <cell r="X465">
            <v>1.2999992370605469</v>
          </cell>
          <cell r="Y465">
            <v>50</v>
          </cell>
          <cell r="Z465">
            <v>0.7</v>
          </cell>
          <cell r="AA465">
            <v>0.69999980926513672</v>
          </cell>
          <cell r="AB465">
            <v>100</v>
          </cell>
          <cell r="AC465">
            <v>1.3</v>
          </cell>
          <cell r="AD465">
            <v>1.2999992370605469</v>
          </cell>
          <cell r="AE465">
            <v>50</v>
          </cell>
          <cell r="AF465">
            <v>0.7</v>
          </cell>
          <cell r="AG465">
            <v>0.69999980926513672</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row>
        <row r="466">
          <cell r="D466" t="str">
            <v>F185.3</v>
          </cell>
          <cell r="E466" t="str">
            <v>Bureau partagé 2 personnes</v>
          </cell>
          <cell r="F466" t="str">
            <v>BUR-01</v>
          </cell>
          <cell r="G466" t="str">
            <v>-</v>
          </cell>
          <cell r="H466">
            <v>2</v>
          </cell>
          <cell r="I466">
            <v>20</v>
          </cell>
          <cell r="J466">
            <v>15</v>
          </cell>
          <cell r="K466">
            <v>300</v>
          </cell>
          <cell r="L466">
            <v>40</v>
          </cell>
          <cell r="M466">
            <v>10</v>
          </cell>
          <cell r="N466">
            <v>3</v>
          </cell>
          <cell r="O466">
            <v>3</v>
          </cell>
          <cell r="P466">
            <v>0</v>
          </cell>
          <cell r="Q466">
            <v>0</v>
          </cell>
          <cell r="R466">
            <v>0</v>
          </cell>
          <cell r="S466">
            <v>0</v>
          </cell>
          <cell r="T466">
            <v>0</v>
          </cell>
          <cell r="U466">
            <v>0</v>
          </cell>
          <cell r="V466">
            <v>10</v>
          </cell>
          <cell r="W466">
            <v>3</v>
          </cell>
          <cell r="X466">
            <v>3</v>
          </cell>
          <cell r="Y466">
            <v>50</v>
          </cell>
          <cell r="Z466">
            <v>2</v>
          </cell>
          <cell r="AA466">
            <v>2</v>
          </cell>
          <cell r="AB466">
            <v>100</v>
          </cell>
          <cell r="AC466">
            <v>4</v>
          </cell>
          <cell r="AD466">
            <v>4</v>
          </cell>
          <cell r="AE466">
            <v>50</v>
          </cell>
          <cell r="AF466">
            <v>1</v>
          </cell>
          <cell r="AG466">
            <v>1</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row>
        <row r="467">
          <cell r="D467" t="str">
            <v>F185.4</v>
          </cell>
          <cell r="E467" t="str">
            <v>Bureau partagé 4 personnes</v>
          </cell>
          <cell r="F467" t="str">
            <v>BUR-01</v>
          </cell>
          <cell r="G467" t="str">
            <v>-</v>
          </cell>
          <cell r="H467">
            <v>4</v>
          </cell>
          <cell r="I467">
            <v>9</v>
          </cell>
          <cell r="J467">
            <v>30</v>
          </cell>
          <cell r="K467">
            <v>270</v>
          </cell>
          <cell r="L467">
            <v>36</v>
          </cell>
          <cell r="M467">
            <v>10</v>
          </cell>
          <cell r="N467">
            <v>2.7</v>
          </cell>
          <cell r="O467">
            <v>2.6999988555908203</v>
          </cell>
          <cell r="P467">
            <v>0</v>
          </cell>
          <cell r="Q467">
            <v>0</v>
          </cell>
          <cell r="R467">
            <v>0</v>
          </cell>
          <cell r="S467">
            <v>0</v>
          </cell>
          <cell r="T467">
            <v>0</v>
          </cell>
          <cell r="U467">
            <v>0</v>
          </cell>
          <cell r="V467">
            <v>10</v>
          </cell>
          <cell r="W467">
            <v>2.7</v>
          </cell>
          <cell r="X467">
            <v>2.6999988555908203</v>
          </cell>
          <cell r="Y467">
            <v>50</v>
          </cell>
          <cell r="Z467">
            <v>1.8</v>
          </cell>
          <cell r="AA467">
            <v>1.7999992370605469</v>
          </cell>
          <cell r="AB467">
            <v>100</v>
          </cell>
          <cell r="AC467">
            <v>3.6</v>
          </cell>
          <cell r="AD467">
            <v>3.5999984741210938</v>
          </cell>
          <cell r="AE467">
            <v>50</v>
          </cell>
          <cell r="AF467">
            <v>0.5</v>
          </cell>
          <cell r="AG467">
            <v>0.5</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row>
        <row r="468">
          <cell r="D468" t="str">
            <v>F186</v>
          </cell>
          <cell r="E468" t="str">
            <v>Bureaux Agronomie</v>
          </cell>
          <cell r="F468">
            <v>0</v>
          </cell>
          <cell r="G468">
            <v>0</v>
          </cell>
          <cell r="H468">
            <v>0</v>
          </cell>
          <cell r="I468">
            <v>0</v>
          </cell>
          <cell r="J468">
            <v>0</v>
          </cell>
          <cell r="K468">
            <v>460</v>
          </cell>
          <cell r="L468">
            <v>0</v>
          </cell>
          <cell r="M468">
            <v>0</v>
          </cell>
          <cell r="N468">
            <v>4.5999999999999996</v>
          </cell>
          <cell r="O468">
            <v>4.5999984741210938</v>
          </cell>
          <cell r="P468">
            <v>4.5999984741210938</v>
          </cell>
          <cell r="Q468">
            <v>0</v>
          </cell>
          <cell r="R468">
            <v>0</v>
          </cell>
          <cell r="S468">
            <v>0</v>
          </cell>
          <cell r="T468">
            <v>0</v>
          </cell>
          <cell r="U468">
            <v>0</v>
          </cell>
          <cell r="V468">
            <v>0</v>
          </cell>
          <cell r="W468">
            <v>4.5999999999999996</v>
          </cell>
          <cell r="X468">
            <v>4.5999984741210938</v>
          </cell>
          <cell r="Y468">
            <v>4.5999984741210938</v>
          </cell>
          <cell r="Z468">
            <v>2.6</v>
          </cell>
          <cell r="AA468">
            <v>2.5999984741210938</v>
          </cell>
          <cell r="AB468">
            <v>2.5999984741210938</v>
          </cell>
          <cell r="AC468">
            <v>5.2</v>
          </cell>
          <cell r="AD468">
            <v>5.1999969482421875</v>
          </cell>
          <cell r="AE468">
            <v>5.1999969482421875</v>
          </cell>
          <cell r="AF468">
            <v>1.9000000000000001</v>
          </cell>
          <cell r="AG468">
            <v>1.8999996185302734</v>
          </cell>
          <cell r="AH468">
            <v>1.8999996185302734</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row>
        <row r="469">
          <cell r="D469" t="str">
            <v>F186.1</v>
          </cell>
          <cell r="E469" t="str">
            <v>Bureau individuel</v>
          </cell>
          <cell r="F469" t="str">
            <v>BUR-02</v>
          </cell>
          <cell r="G469" t="str">
            <v>-</v>
          </cell>
          <cell r="H469">
            <v>1</v>
          </cell>
          <cell r="I469">
            <v>2</v>
          </cell>
          <cell r="J469">
            <v>15</v>
          </cell>
          <cell r="K469">
            <v>30</v>
          </cell>
          <cell r="L469">
            <v>2</v>
          </cell>
          <cell r="M469">
            <v>10</v>
          </cell>
          <cell r="N469">
            <v>0.3</v>
          </cell>
          <cell r="O469">
            <v>0.29999995231628418</v>
          </cell>
          <cell r="P469">
            <v>0</v>
          </cell>
          <cell r="Q469">
            <v>0</v>
          </cell>
          <cell r="R469">
            <v>0</v>
          </cell>
          <cell r="S469">
            <v>0</v>
          </cell>
          <cell r="T469">
            <v>0</v>
          </cell>
          <cell r="U469">
            <v>0</v>
          </cell>
          <cell r="V469">
            <v>10</v>
          </cell>
          <cell r="W469">
            <v>0.3</v>
          </cell>
          <cell r="X469">
            <v>0.29999995231628418</v>
          </cell>
          <cell r="Y469">
            <v>50</v>
          </cell>
          <cell r="Z469">
            <v>0.1</v>
          </cell>
          <cell r="AA469">
            <v>9.9999964237213135E-2</v>
          </cell>
          <cell r="AB469">
            <v>100</v>
          </cell>
          <cell r="AC469">
            <v>0.2</v>
          </cell>
          <cell r="AD469">
            <v>0.19999992847442627</v>
          </cell>
          <cell r="AE469">
            <v>50</v>
          </cell>
          <cell r="AF469">
            <v>0.1</v>
          </cell>
          <cell r="AG469">
            <v>9.9999964237213135E-2</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row>
        <row r="470">
          <cell r="D470" t="str">
            <v>F186.2</v>
          </cell>
          <cell r="E470" t="str">
            <v>Bureau individuel</v>
          </cell>
          <cell r="F470" t="str">
            <v>BUR-01</v>
          </cell>
          <cell r="G470" t="str">
            <v>-</v>
          </cell>
          <cell r="H470">
            <v>1</v>
          </cell>
          <cell r="I470">
            <v>22</v>
          </cell>
          <cell r="J470">
            <v>10</v>
          </cell>
          <cell r="K470">
            <v>220</v>
          </cell>
          <cell r="L470">
            <v>22</v>
          </cell>
          <cell r="M470">
            <v>10</v>
          </cell>
          <cell r="N470">
            <v>2.2000000000000002</v>
          </cell>
          <cell r="O470">
            <v>2.1999988555908203</v>
          </cell>
          <cell r="P470">
            <v>0</v>
          </cell>
          <cell r="Q470">
            <v>0</v>
          </cell>
          <cell r="R470">
            <v>0</v>
          </cell>
          <cell r="S470">
            <v>0</v>
          </cell>
          <cell r="T470">
            <v>0</v>
          </cell>
          <cell r="U470">
            <v>0</v>
          </cell>
          <cell r="V470">
            <v>10</v>
          </cell>
          <cell r="W470">
            <v>2.2000000000000002</v>
          </cell>
          <cell r="X470">
            <v>2.1999988555908203</v>
          </cell>
          <cell r="Y470">
            <v>50</v>
          </cell>
          <cell r="Z470">
            <v>1.1000000000000001</v>
          </cell>
          <cell r="AA470">
            <v>1.0999994277954102</v>
          </cell>
          <cell r="AB470">
            <v>100</v>
          </cell>
          <cell r="AC470">
            <v>2.2000000000000002</v>
          </cell>
          <cell r="AD470">
            <v>2.1999988555908203</v>
          </cell>
          <cell r="AE470">
            <v>50</v>
          </cell>
          <cell r="AF470">
            <v>1.1000000000000001</v>
          </cell>
          <cell r="AG470">
            <v>1.0999994277954102</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row>
        <row r="471">
          <cell r="D471" t="str">
            <v>F186.3</v>
          </cell>
          <cell r="E471" t="str">
            <v>Bureau partagé 2 personnes</v>
          </cell>
          <cell r="F471" t="str">
            <v>BUR-01</v>
          </cell>
          <cell r="G471" t="str">
            <v>-</v>
          </cell>
          <cell r="H471">
            <v>2</v>
          </cell>
          <cell r="I471">
            <v>14</v>
          </cell>
          <cell r="J471">
            <v>15</v>
          </cell>
          <cell r="K471">
            <v>210</v>
          </cell>
          <cell r="L471">
            <v>28</v>
          </cell>
          <cell r="M471">
            <v>10</v>
          </cell>
          <cell r="N471">
            <v>2.1</v>
          </cell>
          <cell r="O471">
            <v>2.0999984741210938</v>
          </cell>
          <cell r="P471">
            <v>0</v>
          </cell>
          <cell r="Q471">
            <v>0</v>
          </cell>
          <cell r="R471">
            <v>0</v>
          </cell>
          <cell r="S471">
            <v>0</v>
          </cell>
          <cell r="T471">
            <v>0</v>
          </cell>
          <cell r="U471">
            <v>0</v>
          </cell>
          <cell r="V471">
            <v>10</v>
          </cell>
          <cell r="W471">
            <v>2.1</v>
          </cell>
          <cell r="X471">
            <v>2.0999984741210938</v>
          </cell>
          <cell r="Y471">
            <v>50</v>
          </cell>
          <cell r="Z471">
            <v>1.4</v>
          </cell>
          <cell r="AA471">
            <v>1.3999996185302734</v>
          </cell>
          <cell r="AB471">
            <v>100</v>
          </cell>
          <cell r="AC471">
            <v>2.8</v>
          </cell>
          <cell r="AD471">
            <v>2.7999992370605469</v>
          </cell>
          <cell r="AE471">
            <v>50</v>
          </cell>
          <cell r="AF471">
            <v>0.7</v>
          </cell>
          <cell r="AG471">
            <v>0.69999980926513672</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row>
        <row r="472">
          <cell r="D472" t="str">
            <v>F187</v>
          </cell>
          <cell r="E472" t="str">
            <v>Bureaux ECO INNOV</v>
          </cell>
          <cell r="F472">
            <v>0</v>
          </cell>
          <cell r="G472">
            <v>0</v>
          </cell>
          <cell r="H472">
            <v>0</v>
          </cell>
          <cell r="I472">
            <v>0</v>
          </cell>
          <cell r="J472">
            <v>0</v>
          </cell>
          <cell r="K472">
            <v>90</v>
          </cell>
          <cell r="L472">
            <v>0</v>
          </cell>
          <cell r="M472">
            <v>0</v>
          </cell>
          <cell r="N472">
            <v>1</v>
          </cell>
          <cell r="O472">
            <v>1</v>
          </cell>
          <cell r="P472">
            <v>1</v>
          </cell>
          <cell r="Q472">
            <v>0</v>
          </cell>
          <cell r="R472">
            <v>0</v>
          </cell>
          <cell r="S472">
            <v>0</v>
          </cell>
          <cell r="T472">
            <v>0</v>
          </cell>
          <cell r="U472">
            <v>0</v>
          </cell>
          <cell r="V472">
            <v>0</v>
          </cell>
          <cell r="W472">
            <v>1</v>
          </cell>
          <cell r="X472">
            <v>1</v>
          </cell>
          <cell r="Y472">
            <v>1</v>
          </cell>
          <cell r="Z472">
            <v>0.60000000000000009</v>
          </cell>
          <cell r="AA472">
            <v>0.59999990463256836</v>
          </cell>
          <cell r="AB472">
            <v>0.59999990463256836</v>
          </cell>
          <cell r="AC472">
            <v>1</v>
          </cell>
          <cell r="AD472">
            <v>1</v>
          </cell>
          <cell r="AE472">
            <v>1</v>
          </cell>
          <cell r="AF472">
            <v>0.5</v>
          </cell>
          <cell r="AG472">
            <v>0.5</v>
          </cell>
          <cell r="AH472">
            <v>0.5</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row>
        <row r="473">
          <cell r="D473" t="str">
            <v>F187.1</v>
          </cell>
          <cell r="E473" t="str">
            <v>Bureau individuel</v>
          </cell>
          <cell r="F473" t="str">
            <v>BUR-02</v>
          </cell>
          <cell r="G473" t="str">
            <v>-</v>
          </cell>
          <cell r="H473">
            <v>1</v>
          </cell>
          <cell r="I473">
            <v>1</v>
          </cell>
          <cell r="J473">
            <v>15</v>
          </cell>
          <cell r="K473">
            <v>15</v>
          </cell>
          <cell r="L473">
            <v>1</v>
          </cell>
          <cell r="M473">
            <v>10</v>
          </cell>
          <cell r="N473">
            <v>0.2</v>
          </cell>
          <cell r="O473">
            <v>0.19999992847442627</v>
          </cell>
          <cell r="P473">
            <v>0</v>
          </cell>
          <cell r="Q473">
            <v>0</v>
          </cell>
          <cell r="R473">
            <v>0</v>
          </cell>
          <cell r="S473">
            <v>0</v>
          </cell>
          <cell r="T473">
            <v>0</v>
          </cell>
          <cell r="U473">
            <v>0</v>
          </cell>
          <cell r="V473">
            <v>10</v>
          </cell>
          <cell r="W473">
            <v>0.2</v>
          </cell>
          <cell r="X473">
            <v>0.19999992847442627</v>
          </cell>
          <cell r="Y473">
            <v>50</v>
          </cell>
          <cell r="Z473">
            <v>0.1</v>
          </cell>
          <cell r="AA473">
            <v>9.9999964237213135E-2</v>
          </cell>
          <cell r="AB473">
            <v>100</v>
          </cell>
          <cell r="AC473">
            <v>0.1</v>
          </cell>
          <cell r="AD473">
            <v>9.9999964237213135E-2</v>
          </cell>
          <cell r="AE473">
            <v>50</v>
          </cell>
          <cell r="AF473">
            <v>0.1</v>
          </cell>
          <cell r="AG473">
            <v>9.9999964237213135E-2</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row>
        <row r="474">
          <cell r="D474" t="str">
            <v>F187.2</v>
          </cell>
          <cell r="E474" t="str">
            <v>Bureau individuel</v>
          </cell>
          <cell r="F474" t="str">
            <v>BUR-01</v>
          </cell>
          <cell r="G474" t="str">
            <v>-</v>
          </cell>
          <cell r="H474">
            <v>1</v>
          </cell>
          <cell r="I474">
            <v>3</v>
          </cell>
          <cell r="J474">
            <v>10</v>
          </cell>
          <cell r="K474">
            <v>30</v>
          </cell>
          <cell r="L474">
            <v>3</v>
          </cell>
          <cell r="M474">
            <v>10</v>
          </cell>
          <cell r="N474">
            <v>0.3</v>
          </cell>
          <cell r="O474">
            <v>0.29999995231628418</v>
          </cell>
          <cell r="P474">
            <v>0</v>
          </cell>
          <cell r="Q474">
            <v>0</v>
          </cell>
          <cell r="R474">
            <v>0</v>
          </cell>
          <cell r="S474">
            <v>0</v>
          </cell>
          <cell r="T474">
            <v>0</v>
          </cell>
          <cell r="U474">
            <v>0</v>
          </cell>
          <cell r="V474">
            <v>10</v>
          </cell>
          <cell r="W474">
            <v>0.3</v>
          </cell>
          <cell r="X474">
            <v>0.29999995231628418</v>
          </cell>
          <cell r="Y474">
            <v>50</v>
          </cell>
          <cell r="Z474">
            <v>0.2</v>
          </cell>
          <cell r="AA474">
            <v>0.19999992847442627</v>
          </cell>
          <cell r="AB474">
            <v>100</v>
          </cell>
          <cell r="AC474">
            <v>0.3</v>
          </cell>
          <cell r="AD474">
            <v>0.29999995231628418</v>
          </cell>
          <cell r="AE474">
            <v>50</v>
          </cell>
          <cell r="AF474">
            <v>0.2</v>
          </cell>
          <cell r="AG474">
            <v>0.19999992847442627</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row>
        <row r="475">
          <cell r="D475" t="str">
            <v>F187.3</v>
          </cell>
          <cell r="E475" t="str">
            <v>Bureau partagé 2 personnes</v>
          </cell>
          <cell r="F475" t="str">
            <v>BUR-01</v>
          </cell>
          <cell r="G475" t="str">
            <v>-</v>
          </cell>
          <cell r="H475">
            <v>2</v>
          </cell>
          <cell r="I475">
            <v>3</v>
          </cell>
          <cell r="J475">
            <v>15</v>
          </cell>
          <cell r="K475">
            <v>45</v>
          </cell>
          <cell r="L475">
            <v>6</v>
          </cell>
          <cell r="M475">
            <v>10</v>
          </cell>
          <cell r="N475">
            <v>0.5</v>
          </cell>
          <cell r="O475">
            <v>0.5</v>
          </cell>
          <cell r="P475">
            <v>0</v>
          </cell>
          <cell r="Q475">
            <v>0</v>
          </cell>
          <cell r="R475">
            <v>0</v>
          </cell>
          <cell r="S475">
            <v>0</v>
          </cell>
          <cell r="T475">
            <v>0</v>
          </cell>
          <cell r="U475">
            <v>0</v>
          </cell>
          <cell r="V475">
            <v>10</v>
          </cell>
          <cell r="W475">
            <v>0.5</v>
          </cell>
          <cell r="X475">
            <v>0.5</v>
          </cell>
          <cell r="Y475">
            <v>50</v>
          </cell>
          <cell r="Z475">
            <v>0.3</v>
          </cell>
          <cell r="AA475">
            <v>0.29999995231628418</v>
          </cell>
          <cell r="AB475">
            <v>100</v>
          </cell>
          <cell r="AC475">
            <v>0.6</v>
          </cell>
          <cell r="AD475">
            <v>0.59999990463256836</v>
          </cell>
          <cell r="AE475">
            <v>50</v>
          </cell>
          <cell r="AF475">
            <v>0.2</v>
          </cell>
          <cell r="AG475">
            <v>0.19999992847442627</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row>
        <row r="476">
          <cell r="D476" t="str">
            <v>F188</v>
          </cell>
          <cell r="E476" t="str">
            <v>Bureaux Axe</v>
          </cell>
          <cell r="F476">
            <v>0</v>
          </cell>
          <cell r="G476">
            <v>0</v>
          </cell>
          <cell r="H476">
            <v>0</v>
          </cell>
          <cell r="I476">
            <v>0</v>
          </cell>
          <cell r="J476">
            <v>0</v>
          </cell>
          <cell r="K476">
            <v>75</v>
          </cell>
          <cell r="L476">
            <v>0</v>
          </cell>
          <cell r="M476">
            <v>0</v>
          </cell>
          <cell r="N476">
            <v>0.8</v>
          </cell>
          <cell r="O476">
            <v>0.79999971389770508</v>
          </cell>
          <cell r="P476">
            <v>0.79999971389770508</v>
          </cell>
          <cell r="Q476">
            <v>0</v>
          </cell>
          <cell r="R476">
            <v>0</v>
          </cell>
          <cell r="S476">
            <v>0</v>
          </cell>
          <cell r="T476">
            <v>0</v>
          </cell>
          <cell r="U476">
            <v>0</v>
          </cell>
          <cell r="V476">
            <v>0</v>
          </cell>
          <cell r="W476">
            <v>0.8</v>
          </cell>
          <cell r="X476">
            <v>0.79999971389770508</v>
          </cell>
          <cell r="Y476">
            <v>0.79999971389770508</v>
          </cell>
          <cell r="Z476">
            <v>0.5</v>
          </cell>
          <cell r="AA476">
            <v>0.5</v>
          </cell>
          <cell r="AB476">
            <v>0.5</v>
          </cell>
          <cell r="AC476">
            <v>0.8</v>
          </cell>
          <cell r="AD476">
            <v>0.79999971389770508</v>
          </cell>
          <cell r="AE476">
            <v>0.79999971389770508</v>
          </cell>
          <cell r="AF476">
            <v>0.4</v>
          </cell>
          <cell r="AG476">
            <v>0.39999985694885254</v>
          </cell>
          <cell r="AH476">
            <v>0.39999985694885254</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row>
        <row r="477">
          <cell r="D477" t="str">
            <v>F188.1</v>
          </cell>
          <cell r="E477" t="str">
            <v>Bureau individuel</v>
          </cell>
          <cell r="F477" t="str">
            <v>BUR-02</v>
          </cell>
          <cell r="G477" t="str">
            <v>-</v>
          </cell>
          <cell r="H477">
            <v>1</v>
          </cell>
          <cell r="I477">
            <v>1</v>
          </cell>
          <cell r="J477">
            <v>15</v>
          </cell>
          <cell r="K477">
            <v>15</v>
          </cell>
          <cell r="L477">
            <v>1</v>
          </cell>
          <cell r="M477">
            <v>10</v>
          </cell>
          <cell r="N477">
            <v>0.2</v>
          </cell>
          <cell r="O477">
            <v>0.19999992847442627</v>
          </cell>
          <cell r="P477">
            <v>0</v>
          </cell>
          <cell r="Q477">
            <v>0</v>
          </cell>
          <cell r="R477">
            <v>0</v>
          </cell>
          <cell r="S477">
            <v>0</v>
          </cell>
          <cell r="T477">
            <v>0</v>
          </cell>
          <cell r="U477">
            <v>0</v>
          </cell>
          <cell r="V477">
            <v>10</v>
          </cell>
          <cell r="W477">
            <v>0.2</v>
          </cell>
          <cell r="X477">
            <v>0.19999992847442627</v>
          </cell>
          <cell r="Y477">
            <v>50</v>
          </cell>
          <cell r="Z477">
            <v>0.1</v>
          </cell>
          <cell r="AA477">
            <v>9.9999964237213135E-2</v>
          </cell>
          <cell r="AB477">
            <v>100</v>
          </cell>
          <cell r="AC477">
            <v>0.1</v>
          </cell>
          <cell r="AD477">
            <v>9.9999964237213135E-2</v>
          </cell>
          <cell r="AE477">
            <v>50</v>
          </cell>
          <cell r="AF477">
            <v>0.1</v>
          </cell>
          <cell r="AG477">
            <v>9.9999964237213135E-2</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row>
        <row r="478">
          <cell r="D478" t="str">
            <v>F188.2</v>
          </cell>
          <cell r="E478" t="str">
            <v>Bureau individuel</v>
          </cell>
          <cell r="F478" t="str">
            <v>BUR-01</v>
          </cell>
          <cell r="G478" t="str">
            <v>-</v>
          </cell>
          <cell r="H478">
            <v>1</v>
          </cell>
          <cell r="I478">
            <v>3</v>
          </cell>
          <cell r="J478">
            <v>10</v>
          </cell>
          <cell r="K478">
            <v>30</v>
          </cell>
          <cell r="L478">
            <v>3</v>
          </cell>
          <cell r="M478">
            <v>10</v>
          </cell>
          <cell r="N478">
            <v>0.3</v>
          </cell>
          <cell r="O478">
            <v>0.29999995231628418</v>
          </cell>
          <cell r="P478">
            <v>0</v>
          </cell>
          <cell r="Q478">
            <v>0</v>
          </cell>
          <cell r="R478">
            <v>0</v>
          </cell>
          <cell r="S478">
            <v>0</v>
          </cell>
          <cell r="T478">
            <v>0</v>
          </cell>
          <cell r="U478">
            <v>0</v>
          </cell>
          <cell r="V478">
            <v>10</v>
          </cell>
          <cell r="W478">
            <v>0.3</v>
          </cell>
          <cell r="X478">
            <v>0.29999995231628418</v>
          </cell>
          <cell r="Y478">
            <v>50</v>
          </cell>
          <cell r="Z478">
            <v>0.2</v>
          </cell>
          <cell r="AA478">
            <v>0.19999992847442627</v>
          </cell>
          <cell r="AB478">
            <v>100</v>
          </cell>
          <cell r="AC478">
            <v>0.3</v>
          </cell>
          <cell r="AD478">
            <v>0.29999995231628418</v>
          </cell>
          <cell r="AE478">
            <v>50</v>
          </cell>
          <cell r="AF478">
            <v>0.2</v>
          </cell>
          <cell r="AG478">
            <v>0.19999992847442627</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row>
        <row r="479">
          <cell r="D479" t="str">
            <v>F188.3</v>
          </cell>
          <cell r="E479" t="str">
            <v>Bureau partagé 2 personnes</v>
          </cell>
          <cell r="F479" t="str">
            <v>BUR-01</v>
          </cell>
          <cell r="G479" t="str">
            <v>-</v>
          </cell>
          <cell r="H479">
            <v>2</v>
          </cell>
          <cell r="I479">
            <v>2</v>
          </cell>
          <cell r="J479">
            <v>15</v>
          </cell>
          <cell r="K479">
            <v>30</v>
          </cell>
          <cell r="L479">
            <v>4</v>
          </cell>
          <cell r="M479">
            <v>10</v>
          </cell>
          <cell r="N479">
            <v>0.3</v>
          </cell>
          <cell r="O479">
            <v>0.29999995231628418</v>
          </cell>
          <cell r="P479">
            <v>0</v>
          </cell>
          <cell r="Q479">
            <v>0</v>
          </cell>
          <cell r="R479">
            <v>0</v>
          </cell>
          <cell r="S479">
            <v>0</v>
          </cell>
          <cell r="T479">
            <v>0</v>
          </cell>
          <cell r="U479">
            <v>0</v>
          </cell>
          <cell r="V479">
            <v>10</v>
          </cell>
          <cell r="W479">
            <v>0.3</v>
          </cell>
          <cell r="X479">
            <v>0.29999995231628418</v>
          </cell>
          <cell r="Y479">
            <v>50</v>
          </cell>
          <cell r="Z479">
            <v>0.2</v>
          </cell>
          <cell r="AA479">
            <v>0.19999992847442627</v>
          </cell>
          <cell r="AB479">
            <v>100</v>
          </cell>
          <cell r="AC479">
            <v>0.4</v>
          </cell>
          <cell r="AD479">
            <v>0.39999985694885254</v>
          </cell>
          <cell r="AE479">
            <v>50</v>
          </cell>
          <cell r="AF479">
            <v>0.1</v>
          </cell>
          <cell r="AG479">
            <v>9.9999964237213135E-2</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row>
        <row r="480">
          <cell r="D480" t="str">
            <v>F189</v>
          </cell>
          <cell r="E480" t="str">
            <v>Locaux tertiaires partagés</v>
          </cell>
          <cell r="F480">
            <v>0</v>
          </cell>
          <cell r="G480">
            <v>0</v>
          </cell>
          <cell r="H480">
            <v>0</v>
          </cell>
          <cell r="I480">
            <v>0</v>
          </cell>
          <cell r="J480">
            <v>0</v>
          </cell>
          <cell r="K480">
            <v>936</v>
          </cell>
          <cell r="L480">
            <v>0</v>
          </cell>
          <cell r="M480">
            <v>0</v>
          </cell>
          <cell r="N480">
            <v>12.5</v>
          </cell>
          <cell r="O480">
            <v>12.5</v>
          </cell>
          <cell r="P480">
            <v>12.5</v>
          </cell>
          <cell r="Q480">
            <v>14.099999999999998</v>
          </cell>
          <cell r="R480">
            <v>14.099998474121094</v>
          </cell>
          <cell r="S480">
            <v>14.099998474121094</v>
          </cell>
          <cell r="T480">
            <v>0</v>
          </cell>
          <cell r="U480">
            <v>0</v>
          </cell>
          <cell r="V480">
            <v>0</v>
          </cell>
          <cell r="W480">
            <v>9.4999999999999982</v>
          </cell>
          <cell r="X480">
            <v>9.4999923706054688</v>
          </cell>
          <cell r="Y480">
            <v>9.4999923706054688</v>
          </cell>
          <cell r="Z480">
            <v>8</v>
          </cell>
          <cell r="AA480">
            <v>8</v>
          </cell>
          <cell r="AB480">
            <v>8</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10.5</v>
          </cell>
          <cell r="AS480">
            <v>10.5</v>
          </cell>
          <cell r="AT480">
            <v>10.5</v>
          </cell>
          <cell r="AU480">
            <v>0</v>
          </cell>
        </row>
        <row r="481">
          <cell r="D481" t="str">
            <v>F189.1</v>
          </cell>
          <cell r="E481" t="str">
            <v>Espace de réunion 6pl</v>
          </cell>
          <cell r="F481" t="str">
            <v>REU-01</v>
          </cell>
          <cell r="G481" t="str">
            <v>-</v>
          </cell>
          <cell r="H481" t="str">
            <v>-</v>
          </cell>
          <cell r="I481">
            <v>7</v>
          </cell>
          <cell r="J481">
            <v>12</v>
          </cell>
          <cell r="K481">
            <v>84</v>
          </cell>
          <cell r="L481">
            <v>6</v>
          </cell>
          <cell r="M481">
            <v>15</v>
          </cell>
          <cell r="N481">
            <v>1.3</v>
          </cell>
          <cell r="O481">
            <v>1.2999992370605469</v>
          </cell>
          <cell r="P481">
            <v>10</v>
          </cell>
          <cell r="Q481">
            <v>0.9</v>
          </cell>
          <cell r="R481">
            <v>0.89999961853027344</v>
          </cell>
          <cell r="S481">
            <v>0</v>
          </cell>
          <cell r="T481">
            <v>0</v>
          </cell>
          <cell r="U481">
            <v>0</v>
          </cell>
          <cell r="V481">
            <v>10</v>
          </cell>
          <cell r="W481">
            <v>0.9</v>
          </cell>
          <cell r="X481">
            <v>0.89999961853027344</v>
          </cell>
          <cell r="Y481">
            <v>50</v>
          </cell>
          <cell r="Z481">
            <v>0.3</v>
          </cell>
          <cell r="AA481">
            <v>0.29999995231628418</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500</v>
          </cell>
          <cell r="AR481">
            <v>3.5</v>
          </cell>
          <cell r="AS481">
            <v>3.5</v>
          </cell>
          <cell r="AT481">
            <v>0</v>
          </cell>
          <cell r="AU481">
            <v>0</v>
          </cell>
        </row>
        <row r="482">
          <cell r="D482" t="str">
            <v>F189.2</v>
          </cell>
          <cell r="E482" t="str">
            <v>Espace de réunion 8pl</v>
          </cell>
          <cell r="F482" t="str">
            <v>REU-01</v>
          </cell>
          <cell r="G482" t="str">
            <v>-</v>
          </cell>
          <cell r="H482" t="str">
            <v>-</v>
          </cell>
          <cell r="I482">
            <v>2</v>
          </cell>
          <cell r="J482">
            <v>15</v>
          </cell>
          <cell r="K482">
            <v>30</v>
          </cell>
          <cell r="L482">
            <v>8</v>
          </cell>
          <cell r="M482">
            <v>15</v>
          </cell>
          <cell r="N482">
            <v>0.5</v>
          </cell>
          <cell r="O482">
            <v>0.5</v>
          </cell>
          <cell r="P482">
            <v>10</v>
          </cell>
          <cell r="Q482">
            <v>0.3</v>
          </cell>
          <cell r="R482">
            <v>0.29999995231628418</v>
          </cell>
          <cell r="S482">
            <v>0</v>
          </cell>
          <cell r="T482">
            <v>0</v>
          </cell>
          <cell r="U482">
            <v>0</v>
          </cell>
          <cell r="V482">
            <v>10</v>
          </cell>
          <cell r="W482">
            <v>0.3</v>
          </cell>
          <cell r="X482">
            <v>0.29999995231628418</v>
          </cell>
          <cell r="Y482">
            <v>50</v>
          </cell>
          <cell r="Z482">
            <v>0.4</v>
          </cell>
          <cell r="AA482">
            <v>0.39999985694885254</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500</v>
          </cell>
          <cell r="AR482">
            <v>1</v>
          </cell>
          <cell r="AS482">
            <v>1</v>
          </cell>
          <cell r="AT482">
            <v>0</v>
          </cell>
          <cell r="AU482">
            <v>0</v>
          </cell>
        </row>
        <row r="483">
          <cell r="D483" t="str">
            <v>F189.3</v>
          </cell>
          <cell r="E483" t="str">
            <v>Espace de réunion 10pl</v>
          </cell>
          <cell r="F483" t="str">
            <v>REU-01</v>
          </cell>
          <cell r="G483" t="str">
            <v>-</v>
          </cell>
          <cell r="H483" t="str">
            <v>-</v>
          </cell>
          <cell r="I483">
            <v>6</v>
          </cell>
          <cell r="J483">
            <v>20</v>
          </cell>
          <cell r="K483">
            <v>120</v>
          </cell>
          <cell r="L483">
            <v>10</v>
          </cell>
          <cell r="M483">
            <v>15</v>
          </cell>
          <cell r="N483">
            <v>1.8</v>
          </cell>
          <cell r="O483">
            <v>1.7999992370605469</v>
          </cell>
          <cell r="P483">
            <v>10</v>
          </cell>
          <cell r="Q483">
            <v>1.2</v>
          </cell>
          <cell r="R483">
            <v>1.1999998092651367</v>
          </cell>
          <cell r="S483">
            <v>0</v>
          </cell>
          <cell r="T483">
            <v>0</v>
          </cell>
          <cell r="U483">
            <v>0</v>
          </cell>
          <cell r="V483">
            <v>10</v>
          </cell>
          <cell r="W483">
            <v>1.2</v>
          </cell>
          <cell r="X483">
            <v>1.1999998092651367</v>
          </cell>
          <cell r="Y483">
            <v>50</v>
          </cell>
          <cell r="Z483">
            <v>0.5</v>
          </cell>
          <cell r="AA483">
            <v>0.5</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500</v>
          </cell>
          <cell r="AR483">
            <v>3</v>
          </cell>
          <cell r="AS483">
            <v>3</v>
          </cell>
          <cell r="AT483">
            <v>0</v>
          </cell>
          <cell r="AU483">
            <v>0</v>
          </cell>
        </row>
        <row r="484">
          <cell r="D484" t="str">
            <v>F189.4</v>
          </cell>
          <cell r="E484" t="str">
            <v>Espace de réunion 20pl</v>
          </cell>
          <cell r="F484" t="str">
            <v>REU-01</v>
          </cell>
          <cell r="G484" t="str">
            <v>-</v>
          </cell>
          <cell r="H484" t="str">
            <v>-</v>
          </cell>
          <cell r="I484">
            <v>3</v>
          </cell>
          <cell r="J484">
            <v>40</v>
          </cell>
          <cell r="K484">
            <v>120</v>
          </cell>
          <cell r="L484">
            <v>20</v>
          </cell>
          <cell r="M484">
            <v>15</v>
          </cell>
          <cell r="N484">
            <v>1.8</v>
          </cell>
          <cell r="O484">
            <v>1.7999992370605469</v>
          </cell>
          <cell r="P484">
            <v>10</v>
          </cell>
          <cell r="Q484">
            <v>1.2</v>
          </cell>
          <cell r="R484">
            <v>1.1999998092651367</v>
          </cell>
          <cell r="S484">
            <v>0</v>
          </cell>
          <cell r="T484">
            <v>0</v>
          </cell>
          <cell r="U484">
            <v>0</v>
          </cell>
          <cell r="V484">
            <v>10</v>
          </cell>
          <cell r="W484">
            <v>1.2</v>
          </cell>
          <cell r="X484">
            <v>1.1999998092651367</v>
          </cell>
          <cell r="Y484">
            <v>50</v>
          </cell>
          <cell r="Z484">
            <v>1</v>
          </cell>
          <cell r="AA484">
            <v>1</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500</v>
          </cell>
          <cell r="AR484">
            <v>1.5</v>
          </cell>
          <cell r="AS484">
            <v>1.5</v>
          </cell>
          <cell r="AT484">
            <v>0</v>
          </cell>
          <cell r="AU484">
            <v>0</v>
          </cell>
        </row>
        <row r="485">
          <cell r="D485" t="str">
            <v>F189.5</v>
          </cell>
          <cell r="E485" t="str">
            <v>Espace de réunion 25pl</v>
          </cell>
          <cell r="F485" t="str">
            <v>REU-01</v>
          </cell>
          <cell r="G485" t="str">
            <v>-</v>
          </cell>
          <cell r="H485" t="str">
            <v>-</v>
          </cell>
          <cell r="I485">
            <v>1</v>
          </cell>
          <cell r="J485">
            <v>50</v>
          </cell>
          <cell r="K485">
            <v>50</v>
          </cell>
          <cell r="L485">
            <v>25</v>
          </cell>
          <cell r="M485">
            <v>15</v>
          </cell>
          <cell r="N485">
            <v>0.79999999999999993</v>
          </cell>
          <cell r="O485">
            <v>0.79999971389770508</v>
          </cell>
          <cell r="P485">
            <v>10</v>
          </cell>
          <cell r="Q485">
            <v>0.5</v>
          </cell>
          <cell r="R485">
            <v>0.5</v>
          </cell>
          <cell r="S485">
            <v>0</v>
          </cell>
          <cell r="T485">
            <v>0</v>
          </cell>
          <cell r="U485">
            <v>0</v>
          </cell>
          <cell r="V485">
            <v>10</v>
          </cell>
          <cell r="W485">
            <v>0.5</v>
          </cell>
          <cell r="X485">
            <v>0.5</v>
          </cell>
          <cell r="Y485">
            <v>50</v>
          </cell>
          <cell r="Z485">
            <v>1.3</v>
          </cell>
          <cell r="AA485">
            <v>1.2999992370605469</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500</v>
          </cell>
          <cell r="AR485">
            <v>0.5</v>
          </cell>
          <cell r="AS485">
            <v>0.5</v>
          </cell>
          <cell r="AT485">
            <v>0</v>
          </cell>
          <cell r="AU485">
            <v>0</v>
          </cell>
        </row>
        <row r="486">
          <cell r="D486" t="str">
            <v>F189.6</v>
          </cell>
          <cell r="E486" t="str">
            <v>Espace de réunion 40pl</v>
          </cell>
          <cell r="F486" t="str">
            <v>REU-01</v>
          </cell>
          <cell r="G486" t="str">
            <v>-</v>
          </cell>
          <cell r="H486" t="str">
            <v>-</v>
          </cell>
          <cell r="I486">
            <v>1</v>
          </cell>
          <cell r="J486">
            <v>80</v>
          </cell>
          <cell r="K486">
            <v>80</v>
          </cell>
          <cell r="L486">
            <v>40</v>
          </cell>
          <cell r="M486">
            <v>15</v>
          </cell>
          <cell r="N486">
            <v>1.2</v>
          </cell>
          <cell r="O486">
            <v>1.1999998092651367</v>
          </cell>
          <cell r="P486">
            <v>10</v>
          </cell>
          <cell r="Q486">
            <v>0.8</v>
          </cell>
          <cell r="R486">
            <v>0.79999971389770508</v>
          </cell>
          <cell r="S486">
            <v>0</v>
          </cell>
          <cell r="T486">
            <v>0</v>
          </cell>
          <cell r="U486">
            <v>0</v>
          </cell>
          <cell r="V486">
            <v>10</v>
          </cell>
          <cell r="W486">
            <v>0.8</v>
          </cell>
          <cell r="X486">
            <v>0.79999971389770508</v>
          </cell>
          <cell r="Y486">
            <v>50</v>
          </cell>
          <cell r="Z486">
            <v>2</v>
          </cell>
          <cell r="AA486">
            <v>2</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500</v>
          </cell>
          <cell r="AR486">
            <v>0.5</v>
          </cell>
          <cell r="AS486">
            <v>0.5</v>
          </cell>
          <cell r="AT486">
            <v>0</v>
          </cell>
          <cell r="AU486">
            <v>0</v>
          </cell>
        </row>
        <row r="487">
          <cell r="D487" t="str">
            <v>F189.7</v>
          </cell>
          <cell r="E487" t="str">
            <v>Espace de réunion 50pl</v>
          </cell>
          <cell r="F487" t="str">
            <v>REU-01</v>
          </cell>
          <cell r="G487" t="str">
            <v>-</v>
          </cell>
          <cell r="H487" t="str">
            <v>-</v>
          </cell>
          <cell r="I487">
            <v>1</v>
          </cell>
          <cell r="J487">
            <v>100</v>
          </cell>
          <cell r="K487">
            <v>100</v>
          </cell>
          <cell r="L487">
            <v>50</v>
          </cell>
          <cell r="M487">
            <v>15</v>
          </cell>
          <cell r="N487">
            <v>1.5</v>
          </cell>
          <cell r="O487">
            <v>1.5</v>
          </cell>
          <cell r="P487">
            <v>10</v>
          </cell>
          <cell r="Q487">
            <v>1</v>
          </cell>
          <cell r="R487">
            <v>1</v>
          </cell>
          <cell r="S487">
            <v>0</v>
          </cell>
          <cell r="T487">
            <v>0</v>
          </cell>
          <cell r="U487">
            <v>0</v>
          </cell>
          <cell r="V487">
            <v>10</v>
          </cell>
          <cell r="W487">
            <v>1</v>
          </cell>
          <cell r="X487">
            <v>1</v>
          </cell>
          <cell r="Y487">
            <v>50</v>
          </cell>
          <cell r="Z487">
            <v>2.5</v>
          </cell>
          <cell r="AA487">
            <v>2.5</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500</v>
          </cell>
          <cell r="AR487">
            <v>0.5</v>
          </cell>
          <cell r="AS487">
            <v>0.5</v>
          </cell>
          <cell r="AT487">
            <v>0</v>
          </cell>
          <cell r="AU487">
            <v>0</v>
          </cell>
        </row>
        <row r="488">
          <cell r="D488" t="str">
            <v>F189.8</v>
          </cell>
          <cell r="E488" t="str">
            <v>Documentation locale et espace de convivialité</v>
          </cell>
          <cell r="F488" t="str">
            <v>CONV-01</v>
          </cell>
          <cell r="G488" t="str">
            <v>-</v>
          </cell>
          <cell r="H488" t="str">
            <v>-</v>
          </cell>
          <cell r="I488" t="str">
            <v>-</v>
          </cell>
          <cell r="J488" t="str">
            <v>à répartir</v>
          </cell>
          <cell r="K488">
            <v>248</v>
          </cell>
          <cell r="L488">
            <v>0</v>
          </cell>
          <cell r="M488">
            <v>10</v>
          </cell>
          <cell r="N488">
            <v>2.5</v>
          </cell>
          <cell r="O488">
            <v>2.5</v>
          </cell>
          <cell r="P488">
            <v>20</v>
          </cell>
          <cell r="Q488">
            <v>5</v>
          </cell>
          <cell r="R488">
            <v>5</v>
          </cell>
          <cell r="S488">
            <v>0</v>
          </cell>
          <cell r="T488">
            <v>0</v>
          </cell>
          <cell r="U488">
            <v>0</v>
          </cell>
          <cell r="V488">
            <v>10</v>
          </cell>
          <cell r="W488">
            <v>2.5</v>
          </cell>
          <cell r="X488">
            <v>2.5</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row>
        <row r="489">
          <cell r="D489" t="str">
            <v>F189.9</v>
          </cell>
          <cell r="E489" t="str">
            <v>Espaces reprographie</v>
          </cell>
          <cell r="F489" t="str">
            <v>REPRO-01</v>
          </cell>
          <cell r="G489" t="str">
            <v>-</v>
          </cell>
          <cell r="H489" t="str">
            <v>-</v>
          </cell>
          <cell r="I489" t="str">
            <v>-</v>
          </cell>
          <cell r="J489" t="str">
            <v>à répartir</v>
          </cell>
          <cell r="K489">
            <v>104</v>
          </cell>
          <cell r="L489">
            <v>0</v>
          </cell>
          <cell r="M489">
            <v>10</v>
          </cell>
          <cell r="N489">
            <v>1.1000000000000001</v>
          </cell>
          <cell r="O489">
            <v>1.0999994277954102</v>
          </cell>
          <cell r="P489">
            <v>30</v>
          </cell>
          <cell r="Q489">
            <v>3.2</v>
          </cell>
          <cell r="R489">
            <v>3.1999988555908203</v>
          </cell>
          <cell r="S489">
            <v>0</v>
          </cell>
          <cell r="T489">
            <v>0</v>
          </cell>
          <cell r="U489">
            <v>0</v>
          </cell>
          <cell r="V489">
            <v>10</v>
          </cell>
          <cell r="W489">
            <v>1.1000000000000001</v>
          </cell>
          <cell r="X489">
            <v>1.0999994277954102</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row>
        <row r="490">
          <cell r="D490" t="str">
            <v>F19</v>
          </cell>
          <cell r="E490" t="str">
            <v>Sanitaires</v>
          </cell>
          <cell r="F490">
            <v>0</v>
          </cell>
          <cell r="G490">
            <v>0</v>
          </cell>
          <cell r="H490">
            <v>0</v>
          </cell>
          <cell r="I490">
            <v>0</v>
          </cell>
          <cell r="J490">
            <v>0</v>
          </cell>
          <cell r="K490">
            <v>148</v>
          </cell>
          <cell r="L490">
            <v>0</v>
          </cell>
          <cell r="M490">
            <v>0</v>
          </cell>
          <cell r="N490">
            <v>0.79999999999999993</v>
          </cell>
          <cell r="O490">
            <v>0.79999971389770508</v>
          </cell>
          <cell r="P490">
            <v>0.79999971389770508</v>
          </cell>
          <cell r="Q490">
            <v>0</v>
          </cell>
          <cell r="R490">
            <v>0</v>
          </cell>
          <cell r="S490">
            <v>0</v>
          </cell>
          <cell r="T490">
            <v>0</v>
          </cell>
          <cell r="U490">
            <v>0</v>
          </cell>
          <cell r="V490">
            <v>0</v>
          </cell>
          <cell r="W490">
            <v>1.5</v>
          </cell>
          <cell r="X490">
            <v>1.5</v>
          </cell>
          <cell r="Y490">
            <v>1.5</v>
          </cell>
          <cell r="Z490">
            <v>0</v>
          </cell>
          <cell r="AA490">
            <v>0</v>
          </cell>
          <cell r="AB490">
            <v>0</v>
          </cell>
          <cell r="AC490">
            <v>0</v>
          </cell>
          <cell r="AD490">
            <v>0</v>
          </cell>
          <cell r="AE490">
            <v>0</v>
          </cell>
          <cell r="AF490">
            <v>2</v>
          </cell>
          <cell r="AG490">
            <v>2</v>
          </cell>
          <cell r="AH490">
            <v>2</v>
          </cell>
          <cell r="AI490">
            <v>0</v>
          </cell>
          <cell r="AJ490">
            <v>0</v>
          </cell>
          <cell r="AK490">
            <v>0</v>
          </cell>
          <cell r="AL490">
            <v>0</v>
          </cell>
          <cell r="AM490">
            <v>0</v>
          </cell>
          <cell r="AN490">
            <v>0</v>
          </cell>
          <cell r="AO490">
            <v>0</v>
          </cell>
          <cell r="AP490">
            <v>0</v>
          </cell>
          <cell r="AQ490">
            <v>0</v>
          </cell>
          <cell r="AR490">
            <v>20</v>
          </cell>
          <cell r="AS490">
            <v>20</v>
          </cell>
          <cell r="AT490">
            <v>20</v>
          </cell>
          <cell r="AU490">
            <v>0</v>
          </cell>
        </row>
        <row r="491">
          <cell r="D491" t="str">
            <v>F19.1</v>
          </cell>
          <cell r="E491" t="str">
            <v>Sanitaires</v>
          </cell>
          <cell r="F491" t="str">
            <v>SAN-01</v>
          </cell>
          <cell r="G491">
            <v>0</v>
          </cell>
          <cell r="H491">
            <v>1</v>
          </cell>
          <cell r="I491">
            <v>40</v>
          </cell>
          <cell r="J491">
            <v>3.7</v>
          </cell>
          <cell r="K491">
            <v>148</v>
          </cell>
          <cell r="L491">
            <v>40</v>
          </cell>
          <cell r="M491">
            <v>5</v>
          </cell>
          <cell r="N491">
            <v>0.79999999999999993</v>
          </cell>
          <cell r="O491">
            <v>0.79999971389770508</v>
          </cell>
          <cell r="P491">
            <v>0</v>
          </cell>
          <cell r="Q491">
            <v>0</v>
          </cell>
          <cell r="R491">
            <v>0</v>
          </cell>
          <cell r="S491">
            <v>0</v>
          </cell>
          <cell r="T491">
            <v>0</v>
          </cell>
          <cell r="U491">
            <v>0</v>
          </cell>
          <cell r="V491">
            <v>10</v>
          </cell>
          <cell r="W491">
            <v>1.5</v>
          </cell>
          <cell r="X491">
            <v>1.5</v>
          </cell>
          <cell r="Y491">
            <v>0</v>
          </cell>
          <cell r="Z491">
            <v>0</v>
          </cell>
          <cell r="AA491">
            <v>0</v>
          </cell>
          <cell r="AB491">
            <v>0</v>
          </cell>
          <cell r="AC491">
            <v>0</v>
          </cell>
          <cell r="AD491">
            <v>0</v>
          </cell>
          <cell r="AE491">
            <v>50</v>
          </cell>
          <cell r="AF491">
            <v>2</v>
          </cell>
          <cell r="AG491">
            <v>2</v>
          </cell>
          <cell r="AH491">
            <v>0</v>
          </cell>
          <cell r="AI491">
            <v>0</v>
          </cell>
          <cell r="AJ491">
            <v>0</v>
          </cell>
          <cell r="AK491">
            <v>0</v>
          </cell>
          <cell r="AL491">
            <v>0</v>
          </cell>
          <cell r="AM491">
            <v>0</v>
          </cell>
          <cell r="AN491">
            <v>0</v>
          </cell>
          <cell r="AO491">
            <v>0</v>
          </cell>
          <cell r="AP491">
            <v>0</v>
          </cell>
          <cell r="AQ491">
            <v>500</v>
          </cell>
          <cell r="AR491">
            <v>20</v>
          </cell>
          <cell r="AS491">
            <v>20</v>
          </cell>
          <cell r="AT491">
            <v>0</v>
          </cell>
          <cell r="AU491">
            <v>0</v>
          </cell>
        </row>
        <row r="492">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row>
        <row r="494">
          <cell r="D494" t="str">
            <v>F2</v>
          </cell>
          <cell r="E494" t="str">
            <v>Axe "Aliment"</v>
          </cell>
          <cell r="F494">
            <v>0</v>
          </cell>
          <cell r="G494">
            <v>0</v>
          </cell>
          <cell r="H494">
            <v>0</v>
          </cell>
          <cell r="I494">
            <v>0</v>
          </cell>
          <cell r="J494">
            <v>0</v>
          </cell>
          <cell r="K494">
            <v>7716</v>
          </cell>
          <cell r="L494">
            <v>0</v>
          </cell>
          <cell r="M494">
            <v>0</v>
          </cell>
          <cell r="N494">
            <v>82.200000000000045</v>
          </cell>
          <cell r="O494">
            <v>82.199951171875</v>
          </cell>
          <cell r="P494">
            <v>82.199951171875</v>
          </cell>
          <cell r="Q494">
            <v>59.000000000000014</v>
          </cell>
          <cell r="R494">
            <v>59</v>
          </cell>
          <cell r="S494">
            <v>59</v>
          </cell>
          <cell r="T494">
            <v>0</v>
          </cell>
          <cell r="U494">
            <v>0</v>
          </cell>
          <cell r="V494">
            <v>0</v>
          </cell>
          <cell r="W494">
            <v>99.70000000000006</v>
          </cell>
          <cell r="X494">
            <v>99.699951171875</v>
          </cell>
          <cell r="Y494">
            <v>99.699951171875</v>
          </cell>
          <cell r="Z494">
            <v>49.400000000000013</v>
          </cell>
          <cell r="AA494">
            <v>49.399993896484375</v>
          </cell>
          <cell r="AB494">
            <v>49.399993896484375</v>
          </cell>
          <cell r="AC494">
            <v>43.300000000000004</v>
          </cell>
          <cell r="AD494">
            <v>43.29998779296875</v>
          </cell>
          <cell r="AE494">
            <v>43.29998779296875</v>
          </cell>
          <cell r="AF494">
            <v>13.800000000000002</v>
          </cell>
          <cell r="AG494">
            <v>13.799995422363281</v>
          </cell>
          <cell r="AH494">
            <v>13.799995422363281</v>
          </cell>
          <cell r="AI494">
            <v>0</v>
          </cell>
          <cell r="AJ494">
            <v>0</v>
          </cell>
          <cell r="AK494">
            <v>0</v>
          </cell>
          <cell r="AL494">
            <v>620</v>
          </cell>
          <cell r="AM494">
            <v>620</v>
          </cell>
          <cell r="AN494">
            <v>620</v>
          </cell>
          <cell r="AO494">
            <v>620</v>
          </cell>
          <cell r="AP494">
            <v>620</v>
          </cell>
          <cell r="AQ494">
            <v>620</v>
          </cell>
          <cell r="AR494">
            <v>301</v>
          </cell>
          <cell r="AS494">
            <v>301</v>
          </cell>
          <cell r="AT494">
            <v>301</v>
          </cell>
          <cell r="AU494">
            <v>0</v>
          </cell>
        </row>
        <row r="495">
          <cell r="D495" t="str">
            <v>F21</v>
          </cell>
          <cell r="E495" t="str">
            <v>Plateforme procédés aliments</v>
          </cell>
          <cell r="F495">
            <v>0</v>
          </cell>
          <cell r="G495">
            <v>0</v>
          </cell>
          <cell r="H495">
            <v>0</v>
          </cell>
          <cell r="I495">
            <v>0</v>
          </cell>
          <cell r="J495">
            <v>0</v>
          </cell>
          <cell r="K495">
            <v>2360</v>
          </cell>
          <cell r="L495">
            <v>0</v>
          </cell>
          <cell r="M495">
            <v>0</v>
          </cell>
          <cell r="N495">
            <v>26.799999999999994</v>
          </cell>
          <cell r="O495">
            <v>26.79998779296875</v>
          </cell>
          <cell r="P495">
            <v>26.79998779296875</v>
          </cell>
          <cell r="Q495">
            <v>24.399999999999991</v>
          </cell>
          <cell r="R495">
            <v>24.399993896484375</v>
          </cell>
          <cell r="S495">
            <v>24.399993896484375</v>
          </cell>
          <cell r="T495">
            <v>0</v>
          </cell>
          <cell r="U495">
            <v>0</v>
          </cell>
          <cell r="V495">
            <v>0</v>
          </cell>
          <cell r="W495">
            <v>44.200000000000024</v>
          </cell>
          <cell r="X495">
            <v>44.199981689453125</v>
          </cell>
          <cell r="Y495">
            <v>44.199981689453125</v>
          </cell>
          <cell r="Z495">
            <v>11.200000000000001</v>
          </cell>
          <cell r="AA495">
            <v>11.199996948242188</v>
          </cell>
          <cell r="AB495">
            <v>11.199996948242188</v>
          </cell>
          <cell r="AC495">
            <v>5.9</v>
          </cell>
          <cell r="AD495">
            <v>5.8999977111816406</v>
          </cell>
          <cell r="AE495">
            <v>5.8999977111816406</v>
          </cell>
          <cell r="AF495">
            <v>1.7000000000000006</v>
          </cell>
          <cell r="AG495">
            <v>1.6999998092651367</v>
          </cell>
          <cell r="AH495">
            <v>1.6999998092651367</v>
          </cell>
          <cell r="AI495">
            <v>0</v>
          </cell>
          <cell r="AJ495">
            <v>0</v>
          </cell>
          <cell r="AK495">
            <v>0</v>
          </cell>
          <cell r="AL495">
            <v>70</v>
          </cell>
          <cell r="AM495">
            <v>70</v>
          </cell>
          <cell r="AN495">
            <v>70</v>
          </cell>
          <cell r="AO495">
            <v>10</v>
          </cell>
          <cell r="AP495">
            <v>10</v>
          </cell>
          <cell r="AQ495">
            <v>10</v>
          </cell>
          <cell r="AR495">
            <v>53</v>
          </cell>
          <cell r="AS495">
            <v>53</v>
          </cell>
          <cell r="AT495">
            <v>53</v>
          </cell>
          <cell r="AU495">
            <v>0</v>
          </cell>
        </row>
        <row r="496">
          <cell r="D496" t="str">
            <v>F211</v>
          </cell>
          <cell r="E496" t="str">
            <v>Vestiaires et sas</v>
          </cell>
          <cell r="F496">
            <v>0</v>
          </cell>
          <cell r="G496">
            <v>0</v>
          </cell>
          <cell r="H496">
            <v>0</v>
          </cell>
          <cell r="I496">
            <v>0</v>
          </cell>
          <cell r="J496">
            <v>0</v>
          </cell>
          <cell r="K496">
            <v>65</v>
          </cell>
          <cell r="L496">
            <v>0</v>
          </cell>
          <cell r="M496">
            <v>0</v>
          </cell>
          <cell r="N496">
            <v>0.4</v>
          </cell>
          <cell r="O496">
            <v>0.39999985694885254</v>
          </cell>
          <cell r="P496">
            <v>0.39999985694885254</v>
          </cell>
          <cell r="Q496">
            <v>0.70000000000000007</v>
          </cell>
          <cell r="R496">
            <v>0.69999980926513672</v>
          </cell>
          <cell r="S496">
            <v>0.69999980926513672</v>
          </cell>
          <cell r="T496">
            <v>0</v>
          </cell>
          <cell r="U496">
            <v>0</v>
          </cell>
          <cell r="V496">
            <v>0</v>
          </cell>
          <cell r="W496">
            <v>0.70000000000000007</v>
          </cell>
          <cell r="X496">
            <v>0.69999980926513672</v>
          </cell>
          <cell r="Y496">
            <v>0.69999980926513672</v>
          </cell>
          <cell r="Z496">
            <v>0</v>
          </cell>
          <cell r="AA496">
            <v>0</v>
          </cell>
          <cell r="AB496">
            <v>0</v>
          </cell>
          <cell r="AC496">
            <v>0</v>
          </cell>
          <cell r="AD496">
            <v>0</v>
          </cell>
          <cell r="AE496">
            <v>0</v>
          </cell>
          <cell r="AF496">
            <v>0.2</v>
          </cell>
          <cell r="AG496">
            <v>0.19999992847442627</v>
          </cell>
          <cell r="AH496">
            <v>0.19999992847442627</v>
          </cell>
          <cell r="AI496">
            <v>0</v>
          </cell>
          <cell r="AJ496">
            <v>0</v>
          </cell>
          <cell r="AK496">
            <v>0</v>
          </cell>
          <cell r="AL496">
            <v>0</v>
          </cell>
          <cell r="AM496">
            <v>0</v>
          </cell>
          <cell r="AN496">
            <v>0</v>
          </cell>
          <cell r="AO496">
            <v>0</v>
          </cell>
          <cell r="AP496">
            <v>0</v>
          </cell>
          <cell r="AQ496">
            <v>0</v>
          </cell>
          <cell r="AR496">
            <v>1</v>
          </cell>
          <cell r="AS496">
            <v>1</v>
          </cell>
          <cell r="AT496">
            <v>1</v>
          </cell>
          <cell r="AU496">
            <v>0</v>
          </cell>
        </row>
        <row r="497">
          <cell r="D497" t="str">
            <v>F211.1</v>
          </cell>
          <cell r="E497" t="str">
            <v>Vestiaire 1</v>
          </cell>
          <cell r="F497" t="str">
            <v>VEST-01</v>
          </cell>
          <cell r="G497" t="str">
            <v>OUI</v>
          </cell>
          <cell r="H497" t="str">
            <v>-</v>
          </cell>
          <cell r="I497">
            <v>1</v>
          </cell>
          <cell r="J497">
            <v>40</v>
          </cell>
          <cell r="K497">
            <v>40</v>
          </cell>
          <cell r="L497">
            <v>0</v>
          </cell>
          <cell r="M497">
            <v>5</v>
          </cell>
          <cell r="N497">
            <v>0.2</v>
          </cell>
          <cell r="O497">
            <v>0.19999992847442627</v>
          </cell>
          <cell r="P497">
            <v>10</v>
          </cell>
          <cell r="Q497">
            <v>0.4</v>
          </cell>
          <cell r="R497">
            <v>0.39999985694885254</v>
          </cell>
          <cell r="S497">
            <v>0</v>
          </cell>
          <cell r="T497">
            <v>0</v>
          </cell>
          <cell r="U497">
            <v>0</v>
          </cell>
          <cell r="V497">
            <v>10</v>
          </cell>
          <cell r="W497">
            <v>0.4</v>
          </cell>
          <cell r="X497">
            <v>0.39999985694885254</v>
          </cell>
          <cell r="Y497">
            <v>0</v>
          </cell>
          <cell r="Z497">
            <v>0</v>
          </cell>
          <cell r="AA497">
            <v>0</v>
          </cell>
          <cell r="AB497">
            <v>0</v>
          </cell>
          <cell r="AC497">
            <v>0</v>
          </cell>
          <cell r="AD497">
            <v>0</v>
          </cell>
          <cell r="AE497">
            <v>50</v>
          </cell>
          <cell r="AF497">
            <v>0.1</v>
          </cell>
          <cell r="AG497">
            <v>9.9999964237213135E-2</v>
          </cell>
          <cell r="AH497">
            <v>0</v>
          </cell>
          <cell r="AI497">
            <v>0</v>
          </cell>
          <cell r="AJ497">
            <v>0</v>
          </cell>
          <cell r="AK497">
            <v>0</v>
          </cell>
          <cell r="AL497">
            <v>0</v>
          </cell>
          <cell r="AM497">
            <v>0</v>
          </cell>
          <cell r="AN497">
            <v>0</v>
          </cell>
          <cell r="AO497">
            <v>0</v>
          </cell>
          <cell r="AP497">
            <v>0</v>
          </cell>
          <cell r="AQ497">
            <v>500</v>
          </cell>
          <cell r="AR497">
            <v>0.5</v>
          </cell>
          <cell r="AS497">
            <v>0.5</v>
          </cell>
          <cell r="AT497">
            <v>0</v>
          </cell>
          <cell r="AU497">
            <v>0</v>
          </cell>
        </row>
        <row r="498">
          <cell r="D498" t="str">
            <v>F211.2</v>
          </cell>
          <cell r="E498" t="str">
            <v>Vestiaire 2</v>
          </cell>
          <cell r="F498" t="str">
            <v>VEST-01</v>
          </cell>
          <cell r="G498" t="str">
            <v>OUI</v>
          </cell>
          <cell r="H498" t="str">
            <v>-</v>
          </cell>
          <cell r="I498">
            <v>1</v>
          </cell>
          <cell r="J498">
            <v>20</v>
          </cell>
          <cell r="K498">
            <v>20</v>
          </cell>
          <cell r="L498">
            <v>0</v>
          </cell>
          <cell r="M498">
            <v>5</v>
          </cell>
          <cell r="N498">
            <v>0.1</v>
          </cell>
          <cell r="O498">
            <v>9.9999964237213135E-2</v>
          </cell>
          <cell r="P498">
            <v>10</v>
          </cell>
          <cell r="Q498">
            <v>0.2</v>
          </cell>
          <cell r="R498">
            <v>0.19999992847442627</v>
          </cell>
          <cell r="S498">
            <v>0</v>
          </cell>
          <cell r="T498">
            <v>0</v>
          </cell>
          <cell r="U498">
            <v>0</v>
          </cell>
          <cell r="V498">
            <v>10</v>
          </cell>
          <cell r="W498">
            <v>0.2</v>
          </cell>
          <cell r="X498">
            <v>0.19999992847442627</v>
          </cell>
          <cell r="Y498">
            <v>0</v>
          </cell>
          <cell r="Z498">
            <v>0</v>
          </cell>
          <cell r="AA498">
            <v>0</v>
          </cell>
          <cell r="AB498">
            <v>0</v>
          </cell>
          <cell r="AC498">
            <v>0</v>
          </cell>
          <cell r="AD498">
            <v>0</v>
          </cell>
          <cell r="AE498">
            <v>50</v>
          </cell>
          <cell r="AF498">
            <v>0.1</v>
          </cell>
          <cell r="AG498">
            <v>9.9999964237213135E-2</v>
          </cell>
          <cell r="AH498">
            <v>0</v>
          </cell>
          <cell r="AI498">
            <v>0</v>
          </cell>
          <cell r="AJ498">
            <v>0</v>
          </cell>
          <cell r="AK498">
            <v>0</v>
          </cell>
          <cell r="AL498">
            <v>0</v>
          </cell>
          <cell r="AM498">
            <v>0</v>
          </cell>
          <cell r="AN498">
            <v>0</v>
          </cell>
          <cell r="AO498">
            <v>0</v>
          </cell>
          <cell r="AP498">
            <v>0</v>
          </cell>
          <cell r="AQ498">
            <v>500</v>
          </cell>
          <cell r="AR498">
            <v>0.5</v>
          </cell>
          <cell r="AS498">
            <v>0.5</v>
          </cell>
          <cell r="AT498">
            <v>0</v>
          </cell>
          <cell r="AU498">
            <v>0</v>
          </cell>
        </row>
        <row r="499">
          <cell r="D499" t="str">
            <v>F211.3</v>
          </cell>
          <cell r="E499" t="str">
            <v>Sas</v>
          </cell>
          <cell r="F499" t="str">
            <v>SAS-01</v>
          </cell>
          <cell r="G499" t="str">
            <v>OUI</v>
          </cell>
          <cell r="H499" t="str">
            <v>-</v>
          </cell>
          <cell r="I499">
            <v>1</v>
          </cell>
          <cell r="J499">
            <v>5</v>
          </cell>
          <cell r="K499">
            <v>5</v>
          </cell>
          <cell r="L499">
            <v>0</v>
          </cell>
          <cell r="M499">
            <v>10</v>
          </cell>
          <cell r="N499">
            <v>0.1</v>
          </cell>
          <cell r="O499">
            <v>9.9999964237213135E-2</v>
          </cell>
          <cell r="P499">
            <v>10</v>
          </cell>
          <cell r="Q499">
            <v>0.1</v>
          </cell>
          <cell r="R499">
            <v>9.9999964237213135E-2</v>
          </cell>
          <cell r="S499">
            <v>0</v>
          </cell>
          <cell r="T499">
            <v>0</v>
          </cell>
          <cell r="U499">
            <v>0</v>
          </cell>
          <cell r="V499">
            <v>10</v>
          </cell>
          <cell r="W499">
            <v>0.1</v>
          </cell>
          <cell r="X499">
            <v>9.9999964237213135E-2</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row>
        <row r="500">
          <cell r="D500" t="str">
            <v>F212</v>
          </cell>
          <cell r="E500" t="str">
            <v>Locaux déchets</v>
          </cell>
          <cell r="F500">
            <v>0</v>
          </cell>
          <cell r="G500">
            <v>0</v>
          </cell>
          <cell r="H500">
            <v>0</v>
          </cell>
          <cell r="I500">
            <v>0</v>
          </cell>
          <cell r="J500">
            <v>0</v>
          </cell>
          <cell r="K500">
            <v>40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row>
        <row r="501">
          <cell r="D501" t="str">
            <v>F212.1</v>
          </cell>
          <cell r="E501" t="str">
            <v>Local déchets alimentaires</v>
          </cell>
          <cell r="F501" t="str">
            <v>STC-09</v>
          </cell>
          <cell r="G501" t="str">
            <v>OUI</v>
          </cell>
          <cell r="H501" t="str">
            <v>-</v>
          </cell>
          <cell r="I501">
            <v>1</v>
          </cell>
          <cell r="J501">
            <v>15</v>
          </cell>
          <cell r="K501">
            <v>15</v>
          </cell>
          <cell r="L501">
            <v>0</v>
          </cell>
          <cell r="M501">
            <v>5</v>
          </cell>
          <cell r="N501">
            <v>0.1</v>
          </cell>
          <cell r="O501">
            <v>9.9999964237213135E-2</v>
          </cell>
          <cell r="P501">
            <v>10</v>
          </cell>
          <cell r="Q501">
            <v>0.2</v>
          </cell>
          <cell r="R501">
            <v>0.19999992847442627</v>
          </cell>
          <cell r="S501">
            <v>0</v>
          </cell>
          <cell r="T501">
            <v>0</v>
          </cell>
          <cell r="U501">
            <v>0</v>
          </cell>
          <cell r="V501">
            <v>0</v>
          </cell>
          <cell r="W501">
            <v>0</v>
          </cell>
          <cell r="X501">
            <v>0</v>
          </cell>
          <cell r="Y501">
            <v>0</v>
          </cell>
          <cell r="Z501">
            <v>0</v>
          </cell>
          <cell r="AA501">
            <v>0</v>
          </cell>
          <cell r="AB501">
            <v>0</v>
          </cell>
          <cell r="AC501">
            <v>0</v>
          </cell>
          <cell r="AD501">
            <v>0</v>
          </cell>
          <cell r="AE501">
            <v>200</v>
          </cell>
          <cell r="AF501">
            <v>0.2</v>
          </cell>
          <cell r="AG501">
            <v>0.19999992847442627</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row>
        <row r="502">
          <cell r="D502" t="str">
            <v>F212.2</v>
          </cell>
          <cell r="E502" t="str">
            <v>Local déchets chimiques</v>
          </cell>
          <cell r="F502" t="str">
            <v>STC-02</v>
          </cell>
          <cell r="G502" t="str">
            <v>OUI</v>
          </cell>
          <cell r="H502" t="str">
            <v>-</v>
          </cell>
          <cell r="I502">
            <v>1</v>
          </cell>
          <cell r="J502">
            <v>10</v>
          </cell>
          <cell r="K502">
            <v>10</v>
          </cell>
          <cell r="L502">
            <v>10</v>
          </cell>
          <cell r="M502">
            <v>5</v>
          </cell>
          <cell r="N502">
            <v>0.1</v>
          </cell>
          <cell r="O502">
            <v>9.9999964237213135E-2</v>
          </cell>
          <cell r="P502">
            <v>10</v>
          </cell>
          <cell r="Q502">
            <v>0.1</v>
          </cell>
          <cell r="R502">
            <v>9.9999964237213135E-2</v>
          </cell>
          <cell r="S502">
            <v>0</v>
          </cell>
          <cell r="T502">
            <v>0</v>
          </cell>
          <cell r="U502">
            <v>0</v>
          </cell>
          <cell r="V502">
            <v>10</v>
          </cell>
          <cell r="W502">
            <v>0.1</v>
          </cell>
          <cell r="X502">
            <v>9.9999964237213135E-2</v>
          </cell>
          <cell r="Y502">
            <v>250</v>
          </cell>
          <cell r="Z502">
            <v>0</v>
          </cell>
          <cell r="AA502">
            <v>0</v>
          </cell>
          <cell r="AB502">
            <v>125</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2000</v>
          </cell>
          <cell r="AR502">
            <v>2</v>
          </cell>
          <cell r="AS502">
            <v>2</v>
          </cell>
          <cell r="AT502">
            <v>0</v>
          </cell>
          <cell r="AU502">
            <v>0</v>
          </cell>
        </row>
        <row r="503">
          <cell r="D503" t="str">
            <v>F212.3</v>
          </cell>
          <cell r="E503" t="str">
            <v>Local déchets microbiologiques</v>
          </cell>
          <cell r="F503" t="str">
            <v>STC-06</v>
          </cell>
          <cell r="G503" t="str">
            <v>OUI</v>
          </cell>
          <cell r="H503" t="str">
            <v>-</v>
          </cell>
          <cell r="I503">
            <v>1</v>
          </cell>
          <cell r="J503">
            <v>15</v>
          </cell>
          <cell r="K503">
            <v>15</v>
          </cell>
          <cell r="L503">
            <v>0</v>
          </cell>
          <cell r="M503">
            <v>5</v>
          </cell>
          <cell r="N503">
            <v>0.1</v>
          </cell>
          <cell r="O503">
            <v>9.9999964237213135E-2</v>
          </cell>
          <cell r="P503">
            <v>10</v>
          </cell>
          <cell r="Q503">
            <v>0.2</v>
          </cell>
          <cell r="R503">
            <v>0.19999992847442627</v>
          </cell>
          <cell r="S503">
            <v>0</v>
          </cell>
          <cell r="T503">
            <v>0</v>
          </cell>
          <cell r="U503">
            <v>0</v>
          </cell>
          <cell r="V503">
            <v>0</v>
          </cell>
          <cell r="W503">
            <v>0</v>
          </cell>
          <cell r="X503">
            <v>0</v>
          </cell>
          <cell r="Y503">
            <v>0</v>
          </cell>
          <cell r="Z503">
            <v>0</v>
          </cell>
          <cell r="AA503">
            <v>0</v>
          </cell>
          <cell r="AB503">
            <v>0</v>
          </cell>
          <cell r="AC503">
            <v>0</v>
          </cell>
          <cell r="AD503">
            <v>0</v>
          </cell>
          <cell r="AE503">
            <v>200</v>
          </cell>
          <cell r="AF503">
            <v>0.2</v>
          </cell>
          <cell r="AG503">
            <v>0.19999992847442627</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row>
        <row r="504">
          <cell r="D504" t="str">
            <v>F213</v>
          </cell>
          <cell r="E504" t="str">
            <v>Zone Non Alimentaire</v>
          </cell>
          <cell r="F504">
            <v>0</v>
          </cell>
          <cell r="G504">
            <v>0</v>
          </cell>
          <cell r="H504">
            <v>0</v>
          </cell>
          <cell r="I504">
            <v>0</v>
          </cell>
          <cell r="J504">
            <v>0</v>
          </cell>
          <cell r="K504">
            <v>975</v>
          </cell>
          <cell r="L504">
            <v>0</v>
          </cell>
          <cell r="M504">
            <v>0</v>
          </cell>
          <cell r="N504">
            <v>14.2</v>
          </cell>
          <cell r="O504">
            <v>14.199996948242188</v>
          </cell>
          <cell r="P504">
            <v>14.199996948242188</v>
          </cell>
          <cell r="Q504">
            <v>9.7999999999999989</v>
          </cell>
          <cell r="R504">
            <v>9.7999954223632813</v>
          </cell>
          <cell r="S504">
            <v>9.7999954223632813</v>
          </cell>
          <cell r="T504">
            <v>0</v>
          </cell>
          <cell r="U504">
            <v>0</v>
          </cell>
          <cell r="V504">
            <v>0</v>
          </cell>
          <cell r="W504">
            <v>27.199999999999996</v>
          </cell>
          <cell r="X504">
            <v>27.199996948242188</v>
          </cell>
          <cell r="Y504">
            <v>27.199996948242188</v>
          </cell>
          <cell r="Z504">
            <v>2.5</v>
          </cell>
          <cell r="AA504">
            <v>2.5</v>
          </cell>
          <cell r="AB504">
            <v>2.5</v>
          </cell>
          <cell r="AC504">
            <v>1.3</v>
          </cell>
          <cell r="AD504">
            <v>1.2999992370605469</v>
          </cell>
          <cell r="AE504">
            <v>1.2999992370605469</v>
          </cell>
          <cell r="AF504">
            <v>0.30000000000000004</v>
          </cell>
          <cell r="AG504">
            <v>0.29999995231628418</v>
          </cell>
          <cell r="AH504">
            <v>0.29999995231628418</v>
          </cell>
          <cell r="AI504">
            <v>0</v>
          </cell>
          <cell r="AJ504">
            <v>0</v>
          </cell>
          <cell r="AK504">
            <v>0</v>
          </cell>
          <cell r="AL504">
            <v>30</v>
          </cell>
          <cell r="AM504">
            <v>30</v>
          </cell>
          <cell r="AN504">
            <v>30</v>
          </cell>
          <cell r="AO504">
            <v>5</v>
          </cell>
          <cell r="AP504">
            <v>5</v>
          </cell>
          <cell r="AQ504">
            <v>5</v>
          </cell>
          <cell r="AR504">
            <v>2</v>
          </cell>
          <cell r="AS504">
            <v>2</v>
          </cell>
          <cell r="AT504">
            <v>2</v>
          </cell>
          <cell r="AU504">
            <v>0</v>
          </cell>
        </row>
        <row r="505">
          <cell r="D505" t="str">
            <v>F213.1</v>
          </cell>
          <cell r="E505" t="str">
            <v>Halle</v>
          </cell>
          <cell r="F505" t="str">
            <v>ZNA-01</v>
          </cell>
          <cell r="G505" t="str">
            <v>OUI</v>
          </cell>
          <cell r="H505" t="str">
            <v>-</v>
          </cell>
          <cell r="I505">
            <v>1</v>
          </cell>
          <cell r="J505">
            <v>680</v>
          </cell>
          <cell r="K505">
            <v>680</v>
          </cell>
          <cell r="L505">
            <v>0</v>
          </cell>
          <cell r="M505">
            <v>15</v>
          </cell>
          <cell r="N505">
            <v>10.199999999999999</v>
          </cell>
          <cell r="O505">
            <v>10.199996948242188</v>
          </cell>
          <cell r="P505">
            <v>10</v>
          </cell>
          <cell r="Q505">
            <v>6.8</v>
          </cell>
          <cell r="R505">
            <v>6.7999992370605469</v>
          </cell>
          <cell r="S505">
            <v>0</v>
          </cell>
          <cell r="T505">
            <v>0</v>
          </cell>
          <cell r="U505">
            <v>0</v>
          </cell>
          <cell r="V505">
            <v>30</v>
          </cell>
          <cell r="W505">
            <v>20.399999999999999</v>
          </cell>
          <cell r="X505">
            <v>20.399993896484375</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row>
        <row r="506">
          <cell r="D506" t="str">
            <v>F213.2</v>
          </cell>
          <cell r="E506" t="str">
            <v>Zone 1 Accueil entreprises</v>
          </cell>
          <cell r="F506" t="str">
            <v>ZNA-01</v>
          </cell>
          <cell r="G506" t="str">
            <v>OUI</v>
          </cell>
          <cell r="H506" t="str">
            <v>-</v>
          </cell>
          <cell r="I506">
            <v>1</v>
          </cell>
          <cell r="J506">
            <v>50</v>
          </cell>
          <cell r="K506">
            <v>50</v>
          </cell>
          <cell r="L506">
            <v>0</v>
          </cell>
          <cell r="M506">
            <v>15</v>
          </cell>
          <cell r="N506">
            <v>0.79999999999999993</v>
          </cell>
          <cell r="O506">
            <v>0.79999971389770508</v>
          </cell>
          <cell r="P506">
            <v>10</v>
          </cell>
          <cell r="Q506">
            <v>0.5</v>
          </cell>
          <cell r="R506">
            <v>0.5</v>
          </cell>
          <cell r="S506">
            <v>0</v>
          </cell>
          <cell r="T506">
            <v>0</v>
          </cell>
          <cell r="U506">
            <v>0</v>
          </cell>
          <cell r="V506">
            <v>30</v>
          </cell>
          <cell r="W506">
            <v>1.5</v>
          </cell>
          <cell r="X506">
            <v>1.5</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row>
        <row r="507">
          <cell r="D507" t="str">
            <v>F213.3</v>
          </cell>
          <cell r="E507" t="str">
            <v>Zone manipulation problème odeur</v>
          </cell>
          <cell r="F507" t="str">
            <v>ZNA-01</v>
          </cell>
          <cell r="G507" t="str">
            <v>OUI</v>
          </cell>
          <cell r="H507" t="str">
            <v>-</v>
          </cell>
          <cell r="I507">
            <v>1</v>
          </cell>
          <cell r="J507">
            <v>30</v>
          </cell>
          <cell r="K507">
            <v>30</v>
          </cell>
          <cell r="L507">
            <v>0</v>
          </cell>
          <cell r="M507">
            <v>15</v>
          </cell>
          <cell r="N507">
            <v>0.5</v>
          </cell>
          <cell r="O507">
            <v>0.5</v>
          </cell>
          <cell r="P507">
            <v>10</v>
          </cell>
          <cell r="Q507">
            <v>0.3</v>
          </cell>
          <cell r="R507">
            <v>0.29999995231628418</v>
          </cell>
          <cell r="S507">
            <v>0</v>
          </cell>
          <cell r="T507">
            <v>0</v>
          </cell>
          <cell r="U507">
            <v>0</v>
          </cell>
          <cell r="V507">
            <v>30</v>
          </cell>
          <cell r="W507">
            <v>0.9</v>
          </cell>
          <cell r="X507">
            <v>0.89999961853027344</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row>
        <row r="508">
          <cell r="D508" t="str">
            <v>F213.4</v>
          </cell>
          <cell r="E508" t="str">
            <v>Zone manipulation poussières</v>
          </cell>
          <cell r="F508" t="str">
            <v>ZNA-01</v>
          </cell>
          <cell r="G508" t="str">
            <v>OUI</v>
          </cell>
          <cell r="H508" t="str">
            <v>-</v>
          </cell>
          <cell r="I508">
            <v>1</v>
          </cell>
          <cell r="J508">
            <v>30</v>
          </cell>
          <cell r="K508">
            <v>30</v>
          </cell>
          <cell r="L508">
            <v>0</v>
          </cell>
          <cell r="M508">
            <v>15</v>
          </cell>
          <cell r="N508">
            <v>0.5</v>
          </cell>
          <cell r="O508">
            <v>0.5</v>
          </cell>
          <cell r="P508">
            <v>10</v>
          </cell>
          <cell r="Q508">
            <v>0.3</v>
          </cell>
          <cell r="R508">
            <v>0.29999995231628418</v>
          </cell>
          <cell r="S508">
            <v>0</v>
          </cell>
          <cell r="T508">
            <v>0</v>
          </cell>
          <cell r="U508">
            <v>0</v>
          </cell>
          <cell r="V508">
            <v>30</v>
          </cell>
          <cell r="W508">
            <v>0.9</v>
          </cell>
          <cell r="X508">
            <v>0.89999961853027344</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row>
        <row r="509">
          <cell r="D509" t="str">
            <v>F213.5</v>
          </cell>
          <cell r="E509" t="str">
            <v>Laboratoire instrumentation métrologie</v>
          </cell>
          <cell r="F509" t="str">
            <v>ZNA-01</v>
          </cell>
          <cell r="G509" t="str">
            <v>OUI</v>
          </cell>
          <cell r="H509" t="str">
            <v>-</v>
          </cell>
          <cell r="I509">
            <v>1</v>
          </cell>
          <cell r="J509">
            <v>40</v>
          </cell>
          <cell r="K509">
            <v>40</v>
          </cell>
          <cell r="L509">
            <v>0</v>
          </cell>
          <cell r="M509">
            <v>15</v>
          </cell>
          <cell r="N509">
            <v>0.6</v>
          </cell>
          <cell r="O509">
            <v>0.59999990463256836</v>
          </cell>
          <cell r="P509">
            <v>10</v>
          </cell>
          <cell r="Q509">
            <v>0.4</v>
          </cell>
          <cell r="R509">
            <v>0.39999985694885254</v>
          </cell>
          <cell r="S509">
            <v>0</v>
          </cell>
          <cell r="T509">
            <v>0</v>
          </cell>
          <cell r="U509">
            <v>0</v>
          </cell>
          <cell r="V509">
            <v>30</v>
          </cell>
          <cell r="W509">
            <v>1.2</v>
          </cell>
          <cell r="X509">
            <v>1.1999998092651367</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row>
        <row r="510">
          <cell r="D510" t="str">
            <v>F213.6</v>
          </cell>
          <cell r="E510" t="str">
            <v>Laboratoire matériaux</v>
          </cell>
          <cell r="F510" t="str">
            <v>ZNA-01</v>
          </cell>
          <cell r="G510" t="str">
            <v>OUI</v>
          </cell>
          <cell r="H510" t="str">
            <v>-</v>
          </cell>
          <cell r="I510">
            <v>1</v>
          </cell>
          <cell r="J510">
            <v>40</v>
          </cell>
          <cell r="K510">
            <v>40</v>
          </cell>
          <cell r="L510">
            <v>0</v>
          </cell>
          <cell r="M510">
            <v>15</v>
          </cell>
          <cell r="N510">
            <v>0.6</v>
          </cell>
          <cell r="O510">
            <v>0.59999990463256836</v>
          </cell>
          <cell r="P510">
            <v>10</v>
          </cell>
          <cell r="Q510">
            <v>0.4</v>
          </cell>
          <cell r="R510">
            <v>0.39999985694885254</v>
          </cell>
          <cell r="S510">
            <v>0</v>
          </cell>
          <cell r="T510">
            <v>0</v>
          </cell>
          <cell r="U510">
            <v>0</v>
          </cell>
          <cell r="V510">
            <v>30</v>
          </cell>
          <cell r="W510">
            <v>1.2</v>
          </cell>
          <cell r="X510">
            <v>1.1999998092651367</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row>
        <row r="511">
          <cell r="D511" t="str">
            <v>F213.7</v>
          </cell>
          <cell r="E511" t="str">
            <v>Laboratoire accélérateur e-</v>
          </cell>
          <cell r="F511" t="str">
            <v>LAB-AE</v>
          </cell>
          <cell r="G511" t="str">
            <v>-</v>
          </cell>
          <cell r="H511" t="str">
            <v>-</v>
          </cell>
          <cell r="I511">
            <v>1</v>
          </cell>
          <cell r="J511">
            <v>20</v>
          </cell>
          <cell r="K511">
            <v>20</v>
          </cell>
          <cell r="L511">
            <v>0</v>
          </cell>
          <cell r="M511">
            <v>10</v>
          </cell>
          <cell r="N511">
            <v>0.2</v>
          </cell>
          <cell r="O511">
            <v>0.19999992847442627</v>
          </cell>
          <cell r="P511">
            <v>10</v>
          </cell>
          <cell r="Q511">
            <v>0.2</v>
          </cell>
          <cell r="R511">
            <v>0.19999992847442627</v>
          </cell>
          <cell r="S511">
            <v>0</v>
          </cell>
          <cell r="T511">
            <v>0</v>
          </cell>
          <cell r="U511">
            <v>0</v>
          </cell>
          <cell r="V511">
            <v>10</v>
          </cell>
          <cell r="W511">
            <v>0.2</v>
          </cell>
          <cell r="X511">
            <v>0.19999992847442627</v>
          </cell>
          <cell r="Y511">
            <v>0</v>
          </cell>
          <cell r="Z511">
            <v>0</v>
          </cell>
          <cell r="AA511">
            <v>0</v>
          </cell>
          <cell r="AB511">
            <v>0</v>
          </cell>
          <cell r="AC511">
            <v>0</v>
          </cell>
          <cell r="AD511">
            <v>0</v>
          </cell>
          <cell r="AE511">
            <v>125</v>
          </cell>
          <cell r="AF511">
            <v>0.2</v>
          </cell>
          <cell r="AG511">
            <v>0.19999992847442627</v>
          </cell>
          <cell r="AH511">
            <v>0</v>
          </cell>
          <cell r="AI511">
            <v>0</v>
          </cell>
          <cell r="AJ511">
            <v>0</v>
          </cell>
          <cell r="AK511">
            <v>10000</v>
          </cell>
          <cell r="AL511">
            <v>10</v>
          </cell>
          <cell r="AM511">
            <v>10</v>
          </cell>
          <cell r="AN511">
            <v>5000</v>
          </cell>
          <cell r="AO511">
            <v>5</v>
          </cell>
          <cell r="AP511">
            <v>5</v>
          </cell>
          <cell r="AQ511">
            <v>0</v>
          </cell>
          <cell r="AR511">
            <v>0</v>
          </cell>
          <cell r="AS511">
            <v>0</v>
          </cell>
          <cell r="AT511">
            <v>0</v>
          </cell>
          <cell r="AU511">
            <v>0</v>
          </cell>
        </row>
        <row r="512">
          <cell r="D512" t="str">
            <v>F213.8</v>
          </cell>
          <cell r="E512" t="str">
            <v>Laboratoire d'analyses</v>
          </cell>
          <cell r="F512" t="str">
            <v>LAB-03</v>
          </cell>
          <cell r="G512" t="str">
            <v>OUI</v>
          </cell>
          <cell r="H512" t="str">
            <v>-</v>
          </cell>
          <cell r="I512">
            <v>1</v>
          </cell>
          <cell r="J512">
            <v>30</v>
          </cell>
          <cell r="K512">
            <v>30</v>
          </cell>
          <cell r="L512">
            <v>10</v>
          </cell>
          <cell r="M512">
            <v>10</v>
          </cell>
          <cell r="N512">
            <v>0.3</v>
          </cell>
          <cell r="O512">
            <v>0.29999995231628418</v>
          </cell>
          <cell r="P512">
            <v>10</v>
          </cell>
          <cell r="Q512">
            <v>0.3</v>
          </cell>
          <cell r="R512">
            <v>0.29999995231628418</v>
          </cell>
          <cell r="S512">
            <v>0</v>
          </cell>
          <cell r="T512">
            <v>0</v>
          </cell>
          <cell r="U512">
            <v>0</v>
          </cell>
          <cell r="V512">
            <v>10</v>
          </cell>
          <cell r="W512">
            <v>0.3</v>
          </cell>
          <cell r="X512">
            <v>0.29999995231628418</v>
          </cell>
          <cell r="Y512">
            <v>250</v>
          </cell>
          <cell r="Z512">
            <v>2.5</v>
          </cell>
          <cell r="AA512">
            <v>2.5</v>
          </cell>
          <cell r="AB512">
            <v>125</v>
          </cell>
          <cell r="AC512">
            <v>1.3</v>
          </cell>
          <cell r="AD512">
            <v>1.2999992370605469</v>
          </cell>
          <cell r="AE512">
            <v>0</v>
          </cell>
          <cell r="AF512">
            <v>0</v>
          </cell>
          <cell r="AG512">
            <v>0</v>
          </cell>
          <cell r="AH512">
            <v>0</v>
          </cell>
          <cell r="AI512">
            <v>0</v>
          </cell>
          <cell r="AJ512">
            <v>0</v>
          </cell>
          <cell r="AK512">
            <v>0</v>
          </cell>
          <cell r="AL512">
            <v>0</v>
          </cell>
          <cell r="AM512">
            <v>0</v>
          </cell>
          <cell r="AN512">
            <v>0</v>
          </cell>
          <cell r="AO512">
            <v>0</v>
          </cell>
          <cell r="AP512">
            <v>0</v>
          </cell>
          <cell r="AQ512">
            <v>2000</v>
          </cell>
          <cell r="AR512">
            <v>2</v>
          </cell>
          <cell r="AS512">
            <v>2</v>
          </cell>
          <cell r="AT512">
            <v>0</v>
          </cell>
          <cell r="AU512">
            <v>0</v>
          </cell>
        </row>
        <row r="513">
          <cell r="D513" t="str">
            <v>F213.9</v>
          </cell>
          <cell r="E513" t="str">
            <v>Zone de stockage vaisselles</v>
          </cell>
          <cell r="F513" t="str">
            <v>STC-PPA</v>
          </cell>
          <cell r="G513" t="str">
            <v>OUI</v>
          </cell>
          <cell r="H513" t="str">
            <v>-</v>
          </cell>
          <cell r="I513">
            <v>1</v>
          </cell>
          <cell r="J513">
            <v>15</v>
          </cell>
          <cell r="K513">
            <v>15</v>
          </cell>
          <cell r="L513">
            <v>0</v>
          </cell>
          <cell r="M513">
            <v>5</v>
          </cell>
          <cell r="N513">
            <v>0.1</v>
          </cell>
          <cell r="O513">
            <v>9.9999964237213135E-2</v>
          </cell>
          <cell r="P513">
            <v>10</v>
          </cell>
          <cell r="Q513">
            <v>0.2</v>
          </cell>
          <cell r="R513">
            <v>0.19999992847442627</v>
          </cell>
          <cell r="S513">
            <v>0</v>
          </cell>
          <cell r="T513">
            <v>0</v>
          </cell>
          <cell r="U513">
            <v>0</v>
          </cell>
          <cell r="V513">
            <v>10</v>
          </cell>
          <cell r="W513">
            <v>0.2</v>
          </cell>
          <cell r="X513">
            <v>0.19999992847442627</v>
          </cell>
          <cell r="Y513">
            <v>0</v>
          </cell>
          <cell r="Z513">
            <v>0</v>
          </cell>
          <cell r="AA513">
            <v>0</v>
          </cell>
          <cell r="AB513">
            <v>0</v>
          </cell>
          <cell r="AC513">
            <v>0</v>
          </cell>
          <cell r="AD513">
            <v>0</v>
          </cell>
          <cell r="AE513">
            <v>50</v>
          </cell>
          <cell r="AF513">
            <v>0.1</v>
          </cell>
          <cell r="AG513">
            <v>9.9999964237213135E-2</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row>
        <row r="514">
          <cell r="D514" t="str">
            <v>F213.10</v>
          </cell>
          <cell r="E514" t="str">
            <v>Laverie</v>
          </cell>
          <cell r="F514" t="str">
            <v>LAV-01</v>
          </cell>
          <cell r="G514" t="str">
            <v>OUI</v>
          </cell>
          <cell r="H514" t="str">
            <v>-</v>
          </cell>
          <cell r="I514">
            <v>1</v>
          </cell>
          <cell r="J514">
            <v>30</v>
          </cell>
          <cell r="K514">
            <v>30</v>
          </cell>
          <cell r="L514">
            <v>0</v>
          </cell>
          <cell r="M514">
            <v>10</v>
          </cell>
          <cell r="N514">
            <v>0.3</v>
          </cell>
          <cell r="O514">
            <v>0.29999995231628418</v>
          </cell>
          <cell r="P514">
            <v>10</v>
          </cell>
          <cell r="Q514">
            <v>0.3</v>
          </cell>
          <cell r="R514">
            <v>0.29999995231628418</v>
          </cell>
          <cell r="S514">
            <v>0</v>
          </cell>
          <cell r="T514">
            <v>0</v>
          </cell>
          <cell r="U514">
            <v>0</v>
          </cell>
          <cell r="V514">
            <v>10</v>
          </cell>
          <cell r="W514">
            <v>0.3</v>
          </cell>
          <cell r="X514">
            <v>0.29999995231628418</v>
          </cell>
          <cell r="Y514">
            <v>0</v>
          </cell>
          <cell r="Z514">
            <v>0</v>
          </cell>
          <cell r="AA514">
            <v>0</v>
          </cell>
          <cell r="AB514">
            <v>0</v>
          </cell>
          <cell r="AC514">
            <v>0</v>
          </cell>
          <cell r="AD514">
            <v>0</v>
          </cell>
          <cell r="AE514">
            <v>0</v>
          </cell>
          <cell r="AF514">
            <v>0</v>
          </cell>
          <cell r="AG514">
            <v>0</v>
          </cell>
          <cell r="AH514">
            <v>0</v>
          </cell>
          <cell r="AI514">
            <v>0</v>
          </cell>
          <cell r="AJ514">
            <v>0</v>
          </cell>
          <cell r="AK514">
            <v>10000</v>
          </cell>
          <cell r="AL514">
            <v>10</v>
          </cell>
          <cell r="AM514">
            <v>10</v>
          </cell>
          <cell r="AN514">
            <v>0</v>
          </cell>
          <cell r="AO514">
            <v>0</v>
          </cell>
          <cell r="AP514">
            <v>0</v>
          </cell>
          <cell r="AQ514">
            <v>0</v>
          </cell>
          <cell r="AR514">
            <v>0</v>
          </cell>
          <cell r="AS514">
            <v>0</v>
          </cell>
          <cell r="AT514">
            <v>0</v>
          </cell>
          <cell r="AU514">
            <v>0</v>
          </cell>
        </row>
        <row r="515">
          <cell r="D515" t="str">
            <v>F213.11</v>
          </cell>
          <cell r="E515" t="str">
            <v>Lavage gros objets</v>
          </cell>
          <cell r="F515" t="str">
            <v>LAV-02</v>
          </cell>
          <cell r="G515" t="str">
            <v>OUI</v>
          </cell>
          <cell r="H515" t="str">
            <v>-</v>
          </cell>
          <cell r="I515">
            <v>1</v>
          </cell>
          <cell r="J515">
            <v>10</v>
          </cell>
          <cell r="K515">
            <v>10</v>
          </cell>
          <cell r="L515">
            <v>0</v>
          </cell>
          <cell r="M515">
            <v>10</v>
          </cell>
          <cell r="N515">
            <v>0.1</v>
          </cell>
          <cell r="O515">
            <v>9.9999964237213135E-2</v>
          </cell>
          <cell r="P515">
            <v>10</v>
          </cell>
          <cell r="Q515">
            <v>0.1</v>
          </cell>
          <cell r="R515">
            <v>9.9999964237213135E-2</v>
          </cell>
          <cell r="S515">
            <v>0</v>
          </cell>
          <cell r="T515">
            <v>0</v>
          </cell>
          <cell r="U515">
            <v>0</v>
          </cell>
          <cell r="V515">
            <v>10</v>
          </cell>
          <cell r="W515">
            <v>0.1</v>
          </cell>
          <cell r="X515">
            <v>9.9999964237213135E-2</v>
          </cell>
          <cell r="Y515">
            <v>0</v>
          </cell>
          <cell r="Z515">
            <v>0</v>
          </cell>
          <cell r="AA515">
            <v>0</v>
          </cell>
          <cell r="AB515">
            <v>0</v>
          </cell>
          <cell r="AC515">
            <v>0</v>
          </cell>
          <cell r="AD515">
            <v>0</v>
          </cell>
          <cell r="AE515">
            <v>0</v>
          </cell>
          <cell r="AF515">
            <v>0</v>
          </cell>
          <cell r="AG515">
            <v>0</v>
          </cell>
          <cell r="AH515">
            <v>0</v>
          </cell>
          <cell r="AI515">
            <v>0</v>
          </cell>
          <cell r="AJ515">
            <v>0</v>
          </cell>
          <cell r="AK515">
            <v>10000</v>
          </cell>
          <cell r="AL515">
            <v>10</v>
          </cell>
          <cell r="AM515">
            <v>10</v>
          </cell>
          <cell r="AN515">
            <v>0</v>
          </cell>
          <cell r="AO515">
            <v>0</v>
          </cell>
          <cell r="AP515">
            <v>0</v>
          </cell>
          <cell r="AQ515">
            <v>0</v>
          </cell>
          <cell r="AR515">
            <v>0</v>
          </cell>
          <cell r="AS515">
            <v>0</v>
          </cell>
          <cell r="AT515">
            <v>0</v>
          </cell>
          <cell r="AU515">
            <v>0</v>
          </cell>
        </row>
        <row r="516">
          <cell r="D516" t="str">
            <v>F214</v>
          </cell>
          <cell r="E516" t="str">
            <v>Stockages - Zone Non Alimentaire</v>
          </cell>
          <cell r="F516">
            <v>0</v>
          </cell>
          <cell r="G516">
            <v>0</v>
          </cell>
          <cell r="H516">
            <v>0</v>
          </cell>
          <cell r="I516">
            <v>0</v>
          </cell>
          <cell r="J516">
            <v>0</v>
          </cell>
          <cell r="K516">
            <v>175</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row>
        <row r="517">
          <cell r="D517" t="str">
            <v>F214.1</v>
          </cell>
          <cell r="E517" t="str">
            <v>Matières premières 1</v>
          </cell>
          <cell r="F517" t="str">
            <v>STC-PPA</v>
          </cell>
          <cell r="G517" t="str">
            <v>OUI</v>
          </cell>
          <cell r="H517" t="str">
            <v>-</v>
          </cell>
          <cell r="I517">
            <v>1</v>
          </cell>
          <cell r="J517">
            <v>50</v>
          </cell>
          <cell r="K517">
            <v>50</v>
          </cell>
          <cell r="L517">
            <v>0</v>
          </cell>
          <cell r="M517">
            <v>5</v>
          </cell>
          <cell r="N517">
            <v>0.30000000000000004</v>
          </cell>
          <cell r="O517">
            <v>0.29999995231628418</v>
          </cell>
          <cell r="P517">
            <v>10</v>
          </cell>
          <cell r="Q517">
            <v>0.5</v>
          </cell>
          <cell r="R517">
            <v>0.5</v>
          </cell>
          <cell r="S517">
            <v>0</v>
          </cell>
          <cell r="T517">
            <v>0</v>
          </cell>
          <cell r="U517">
            <v>0</v>
          </cell>
          <cell r="V517">
            <v>10</v>
          </cell>
          <cell r="W517">
            <v>0.5</v>
          </cell>
          <cell r="X517">
            <v>0.5</v>
          </cell>
          <cell r="Y517">
            <v>0</v>
          </cell>
          <cell r="Z517">
            <v>0</v>
          </cell>
          <cell r="AA517">
            <v>0</v>
          </cell>
          <cell r="AB517">
            <v>0</v>
          </cell>
          <cell r="AC517">
            <v>0</v>
          </cell>
          <cell r="AD517">
            <v>0</v>
          </cell>
          <cell r="AE517">
            <v>50</v>
          </cell>
          <cell r="AF517">
            <v>0.1</v>
          </cell>
          <cell r="AG517">
            <v>9.9999964237213135E-2</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row>
        <row r="518">
          <cell r="D518" t="str">
            <v>F214.2</v>
          </cell>
          <cell r="E518" t="str">
            <v>Zone de stockage emballage / conditionnement</v>
          </cell>
          <cell r="F518" t="str">
            <v>STC-PPA</v>
          </cell>
          <cell r="G518" t="str">
            <v>OUI</v>
          </cell>
          <cell r="H518" t="str">
            <v>-</v>
          </cell>
          <cell r="I518">
            <v>1</v>
          </cell>
          <cell r="J518">
            <v>20</v>
          </cell>
          <cell r="K518">
            <v>20</v>
          </cell>
          <cell r="L518">
            <v>0</v>
          </cell>
          <cell r="M518">
            <v>5</v>
          </cell>
          <cell r="N518">
            <v>0.1</v>
          </cell>
          <cell r="O518">
            <v>9.9999964237213135E-2</v>
          </cell>
          <cell r="P518">
            <v>10</v>
          </cell>
          <cell r="Q518">
            <v>0.2</v>
          </cell>
          <cell r="R518">
            <v>0.19999992847442627</v>
          </cell>
          <cell r="S518">
            <v>0</v>
          </cell>
          <cell r="T518">
            <v>0</v>
          </cell>
          <cell r="U518">
            <v>0</v>
          </cell>
          <cell r="V518">
            <v>10</v>
          </cell>
          <cell r="W518">
            <v>0.2</v>
          </cell>
          <cell r="X518">
            <v>0.19999992847442627</v>
          </cell>
          <cell r="Y518">
            <v>0</v>
          </cell>
          <cell r="Z518">
            <v>0</v>
          </cell>
          <cell r="AA518">
            <v>0</v>
          </cell>
          <cell r="AB518">
            <v>0</v>
          </cell>
          <cell r="AC518">
            <v>0</v>
          </cell>
          <cell r="AD518">
            <v>0</v>
          </cell>
          <cell r="AE518">
            <v>50</v>
          </cell>
          <cell r="AF518">
            <v>0.1</v>
          </cell>
          <cell r="AG518">
            <v>9.9999964237213135E-2</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row>
        <row r="519">
          <cell r="D519" t="str">
            <v>F214.3</v>
          </cell>
          <cell r="E519" t="str">
            <v>Zone de stockage produis finis</v>
          </cell>
          <cell r="F519" t="str">
            <v>STC-PPAb</v>
          </cell>
          <cell r="G519" t="str">
            <v>OUI</v>
          </cell>
          <cell r="H519" t="str">
            <v>-</v>
          </cell>
          <cell r="I519">
            <v>1</v>
          </cell>
          <cell r="J519">
            <v>15</v>
          </cell>
          <cell r="K519">
            <v>15</v>
          </cell>
          <cell r="L519">
            <v>0</v>
          </cell>
          <cell r="M519">
            <v>5</v>
          </cell>
          <cell r="N519">
            <v>0.1</v>
          </cell>
          <cell r="O519">
            <v>9.9999964237213135E-2</v>
          </cell>
          <cell r="P519">
            <v>10</v>
          </cell>
          <cell r="Q519">
            <v>0.2</v>
          </cell>
          <cell r="R519">
            <v>0.19999992847442627</v>
          </cell>
          <cell r="S519">
            <v>0</v>
          </cell>
          <cell r="T519">
            <v>0</v>
          </cell>
          <cell r="U519">
            <v>0</v>
          </cell>
          <cell r="V519">
            <v>10</v>
          </cell>
          <cell r="W519">
            <v>0.2</v>
          </cell>
          <cell r="X519">
            <v>0.19999992847442627</v>
          </cell>
          <cell r="Y519">
            <v>0</v>
          </cell>
          <cell r="Z519">
            <v>0</v>
          </cell>
          <cell r="AA519">
            <v>0</v>
          </cell>
          <cell r="AB519">
            <v>0</v>
          </cell>
          <cell r="AC519">
            <v>0</v>
          </cell>
          <cell r="AD519">
            <v>0</v>
          </cell>
          <cell r="AE519">
            <v>50</v>
          </cell>
          <cell r="AF519">
            <v>0.1</v>
          </cell>
          <cell r="AG519">
            <v>9.9999964237213135E-2</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row>
        <row r="520">
          <cell r="D520" t="str">
            <v>F214.4</v>
          </cell>
          <cell r="E520" t="str">
            <v>Zone de stockage produits chimiques</v>
          </cell>
          <cell r="F520" t="str">
            <v>STC-02</v>
          </cell>
          <cell r="G520" t="str">
            <v>OUI</v>
          </cell>
          <cell r="H520" t="str">
            <v>-</v>
          </cell>
          <cell r="I520">
            <v>1</v>
          </cell>
          <cell r="J520">
            <v>10</v>
          </cell>
          <cell r="K520">
            <v>10</v>
          </cell>
          <cell r="L520">
            <v>10</v>
          </cell>
          <cell r="M520">
            <v>5</v>
          </cell>
          <cell r="N520">
            <v>0.1</v>
          </cell>
          <cell r="O520">
            <v>9.9999964237213135E-2</v>
          </cell>
          <cell r="P520">
            <v>10</v>
          </cell>
          <cell r="Q520">
            <v>0.1</v>
          </cell>
          <cell r="R520">
            <v>9.9999964237213135E-2</v>
          </cell>
          <cell r="S520">
            <v>0</v>
          </cell>
          <cell r="T520">
            <v>0</v>
          </cell>
          <cell r="U520">
            <v>0</v>
          </cell>
          <cell r="V520">
            <v>10</v>
          </cell>
          <cell r="W520">
            <v>0.1</v>
          </cell>
          <cell r="X520">
            <v>9.9999964237213135E-2</v>
          </cell>
          <cell r="Y520">
            <v>250</v>
          </cell>
          <cell r="Z520">
            <v>0</v>
          </cell>
          <cell r="AA520">
            <v>0</v>
          </cell>
          <cell r="AB520">
            <v>125</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2000</v>
          </cell>
          <cell r="AR520">
            <v>2</v>
          </cell>
          <cell r="AS520">
            <v>2</v>
          </cell>
          <cell r="AT520">
            <v>0</v>
          </cell>
          <cell r="AU520">
            <v>0</v>
          </cell>
        </row>
        <row r="521">
          <cell r="D521" t="str">
            <v>F214.5</v>
          </cell>
          <cell r="E521" t="str">
            <v>Zone de stockage pilotes</v>
          </cell>
          <cell r="F521" t="str">
            <v>ZNA-02</v>
          </cell>
          <cell r="G521" t="str">
            <v>OUI</v>
          </cell>
          <cell r="H521" t="str">
            <v>-</v>
          </cell>
          <cell r="I521">
            <v>1</v>
          </cell>
          <cell r="J521">
            <v>80</v>
          </cell>
          <cell r="K521">
            <v>80</v>
          </cell>
          <cell r="L521">
            <v>0</v>
          </cell>
          <cell r="M521">
            <v>10</v>
          </cell>
          <cell r="N521">
            <v>0.8</v>
          </cell>
          <cell r="O521">
            <v>0.79999971389770508</v>
          </cell>
          <cell r="P521">
            <v>10</v>
          </cell>
          <cell r="Q521">
            <v>0.8</v>
          </cell>
          <cell r="R521">
            <v>0.79999971389770508</v>
          </cell>
          <cell r="S521">
            <v>0</v>
          </cell>
          <cell r="T521">
            <v>0</v>
          </cell>
          <cell r="U521">
            <v>0</v>
          </cell>
          <cell r="V521">
            <v>10</v>
          </cell>
          <cell r="W521">
            <v>0.8</v>
          </cell>
          <cell r="X521">
            <v>0.79999971389770508</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row>
        <row r="522">
          <cell r="D522" t="str">
            <v>F215</v>
          </cell>
          <cell r="E522" t="str">
            <v>Chambres froides/chaudes - Zone Non Alimentaire</v>
          </cell>
          <cell r="F522">
            <v>0</v>
          </cell>
          <cell r="G522">
            <v>0</v>
          </cell>
          <cell r="H522">
            <v>0</v>
          </cell>
          <cell r="I522">
            <v>0</v>
          </cell>
          <cell r="J522">
            <v>0</v>
          </cell>
          <cell r="K522">
            <v>100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row>
        <row r="523">
          <cell r="D523" t="str">
            <v>F215.1</v>
          </cell>
          <cell r="E523" t="str">
            <v>Chambre froide +4°C</v>
          </cell>
          <cell r="F523" t="str">
            <v>STC-04b</v>
          </cell>
          <cell r="G523" t="str">
            <v>OUI</v>
          </cell>
          <cell r="H523" t="str">
            <v>-</v>
          </cell>
          <cell r="I523">
            <v>1</v>
          </cell>
          <cell r="J523">
            <v>50</v>
          </cell>
          <cell r="K523">
            <v>50</v>
          </cell>
          <cell r="L523">
            <v>2</v>
          </cell>
          <cell r="M523">
            <v>10</v>
          </cell>
          <cell r="N523">
            <v>0.5</v>
          </cell>
          <cell r="O523">
            <v>0.5</v>
          </cell>
          <cell r="P523">
            <v>10</v>
          </cell>
          <cell r="Q523">
            <v>0.5</v>
          </cell>
          <cell r="R523">
            <v>0.5</v>
          </cell>
          <cell r="S523">
            <v>0</v>
          </cell>
          <cell r="T523">
            <v>0</v>
          </cell>
          <cell r="U523">
            <v>0</v>
          </cell>
          <cell r="V523">
            <v>10</v>
          </cell>
          <cell r="W523">
            <v>0.5</v>
          </cell>
          <cell r="X523">
            <v>0.5</v>
          </cell>
          <cell r="Y523">
            <v>250</v>
          </cell>
          <cell r="Z523">
            <v>0.5</v>
          </cell>
          <cell r="AA523">
            <v>0.5</v>
          </cell>
          <cell r="AB523">
            <v>125</v>
          </cell>
          <cell r="AC523">
            <v>0.30000000000000004</v>
          </cell>
          <cell r="AD523">
            <v>0.29999995231628418</v>
          </cell>
          <cell r="AE523">
            <v>0</v>
          </cell>
          <cell r="AF523">
            <v>0</v>
          </cell>
          <cell r="AG523">
            <v>0</v>
          </cell>
          <cell r="AH523">
            <v>0</v>
          </cell>
          <cell r="AI523">
            <v>0</v>
          </cell>
          <cell r="AJ523">
            <v>0</v>
          </cell>
          <cell r="AK523">
            <v>0</v>
          </cell>
          <cell r="AL523">
            <v>0</v>
          </cell>
          <cell r="AM523">
            <v>0</v>
          </cell>
          <cell r="AN523">
            <v>0</v>
          </cell>
          <cell r="AO523">
            <v>0</v>
          </cell>
          <cell r="AP523">
            <v>0</v>
          </cell>
          <cell r="AQ523">
            <v>3000</v>
          </cell>
          <cell r="AR523">
            <v>3</v>
          </cell>
          <cell r="AS523">
            <v>3</v>
          </cell>
          <cell r="AT523">
            <v>0</v>
          </cell>
          <cell r="AU523">
            <v>0</v>
          </cell>
        </row>
        <row r="524">
          <cell r="D524" t="str">
            <v>F215.2</v>
          </cell>
          <cell r="E524" t="str">
            <v>Chambre froide -20°C</v>
          </cell>
          <cell r="F524" t="str">
            <v>STC-03b</v>
          </cell>
          <cell r="G524" t="str">
            <v>OUI</v>
          </cell>
          <cell r="H524" t="str">
            <v>-</v>
          </cell>
          <cell r="I524">
            <v>1</v>
          </cell>
          <cell r="J524">
            <v>40</v>
          </cell>
          <cell r="K524">
            <v>40</v>
          </cell>
          <cell r="L524">
            <v>2</v>
          </cell>
          <cell r="M524">
            <v>5</v>
          </cell>
          <cell r="N524">
            <v>0.2</v>
          </cell>
          <cell r="O524">
            <v>0.19999992847442627</v>
          </cell>
          <cell r="P524">
            <v>10</v>
          </cell>
          <cell r="Q524">
            <v>0.4</v>
          </cell>
          <cell r="R524">
            <v>0.39999985694885254</v>
          </cell>
          <cell r="S524">
            <v>0</v>
          </cell>
          <cell r="T524">
            <v>0</v>
          </cell>
          <cell r="U524">
            <v>0</v>
          </cell>
          <cell r="V524">
            <v>10</v>
          </cell>
          <cell r="W524">
            <v>0.4</v>
          </cell>
          <cell r="X524">
            <v>0.39999985694885254</v>
          </cell>
          <cell r="Y524">
            <v>250</v>
          </cell>
          <cell r="Z524">
            <v>0.5</v>
          </cell>
          <cell r="AA524">
            <v>0.5</v>
          </cell>
          <cell r="AB524">
            <v>125</v>
          </cell>
          <cell r="AC524">
            <v>0.30000000000000004</v>
          </cell>
          <cell r="AD524">
            <v>0.29999995231628418</v>
          </cell>
          <cell r="AE524">
            <v>0</v>
          </cell>
          <cell r="AF524">
            <v>0</v>
          </cell>
          <cell r="AG524">
            <v>0</v>
          </cell>
          <cell r="AH524">
            <v>0</v>
          </cell>
          <cell r="AI524">
            <v>0</v>
          </cell>
          <cell r="AJ524">
            <v>0</v>
          </cell>
          <cell r="AK524">
            <v>0</v>
          </cell>
          <cell r="AL524">
            <v>0</v>
          </cell>
          <cell r="AM524">
            <v>0</v>
          </cell>
          <cell r="AN524">
            <v>0</v>
          </cell>
          <cell r="AO524">
            <v>0</v>
          </cell>
          <cell r="AP524">
            <v>0</v>
          </cell>
          <cell r="AQ524">
            <v>2000</v>
          </cell>
          <cell r="AR524">
            <v>2</v>
          </cell>
          <cell r="AS524">
            <v>2</v>
          </cell>
          <cell r="AT524">
            <v>0</v>
          </cell>
          <cell r="AU524">
            <v>0</v>
          </cell>
        </row>
        <row r="525">
          <cell r="D525" t="str">
            <v>F215.3</v>
          </cell>
          <cell r="E525" t="str">
            <v>Chambre chaude +30°C</v>
          </cell>
          <cell r="F525" t="str">
            <v>STC-08</v>
          </cell>
          <cell r="G525" t="str">
            <v>OUI</v>
          </cell>
          <cell r="H525" t="str">
            <v>-</v>
          </cell>
          <cell r="I525">
            <v>1</v>
          </cell>
          <cell r="J525">
            <v>10</v>
          </cell>
          <cell r="K525">
            <v>10</v>
          </cell>
          <cell r="L525">
            <v>0</v>
          </cell>
          <cell r="M525">
            <v>5</v>
          </cell>
          <cell r="N525">
            <v>0.1</v>
          </cell>
          <cell r="O525">
            <v>9.9999964237213135E-2</v>
          </cell>
          <cell r="P525">
            <v>10</v>
          </cell>
          <cell r="Q525">
            <v>0.1</v>
          </cell>
          <cell r="R525">
            <v>9.9999964237213135E-2</v>
          </cell>
          <cell r="S525">
            <v>0</v>
          </cell>
          <cell r="T525">
            <v>0</v>
          </cell>
          <cell r="U525">
            <v>0</v>
          </cell>
          <cell r="V525">
            <v>10</v>
          </cell>
          <cell r="W525">
            <v>0.1</v>
          </cell>
          <cell r="X525">
            <v>9.9999964237213135E-2</v>
          </cell>
          <cell r="Y525">
            <v>250</v>
          </cell>
          <cell r="Z525">
            <v>0</v>
          </cell>
          <cell r="AA525">
            <v>0</v>
          </cell>
          <cell r="AB525">
            <v>125</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3000</v>
          </cell>
          <cell r="AR525">
            <v>3</v>
          </cell>
          <cell r="AS525">
            <v>3</v>
          </cell>
          <cell r="AT525">
            <v>0</v>
          </cell>
          <cell r="AU525">
            <v>0</v>
          </cell>
        </row>
        <row r="526">
          <cell r="D526" t="str">
            <v>F216</v>
          </cell>
          <cell r="E526" t="str">
            <v>Zone Alimentaire</v>
          </cell>
          <cell r="F526">
            <v>0</v>
          </cell>
          <cell r="G526">
            <v>0</v>
          </cell>
          <cell r="H526">
            <v>0</v>
          </cell>
          <cell r="I526">
            <v>0</v>
          </cell>
          <cell r="J526">
            <v>0</v>
          </cell>
          <cell r="K526">
            <v>560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row>
        <row r="527">
          <cell r="D527" t="str">
            <v>F2161</v>
          </cell>
          <cell r="E527" t="str">
            <v>Accueil entreprises</v>
          </cell>
          <cell r="F527">
            <v>0</v>
          </cell>
          <cell r="G527">
            <v>0</v>
          </cell>
          <cell r="H527">
            <v>0</v>
          </cell>
          <cell r="I527">
            <v>0</v>
          </cell>
          <cell r="J527">
            <v>0</v>
          </cell>
          <cell r="K527">
            <v>50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row>
        <row r="528">
          <cell r="D528" t="str">
            <v>F2161.1</v>
          </cell>
          <cell r="E528" t="str">
            <v>Zone 2 Accueil entreprises</v>
          </cell>
          <cell r="F528" t="str">
            <v>ZA-01</v>
          </cell>
          <cell r="G528" t="str">
            <v>OUI</v>
          </cell>
          <cell r="H528" t="str">
            <v>-</v>
          </cell>
          <cell r="I528">
            <v>1</v>
          </cell>
          <cell r="J528">
            <v>50</v>
          </cell>
          <cell r="K528">
            <v>50</v>
          </cell>
          <cell r="L528">
            <v>0</v>
          </cell>
          <cell r="M528">
            <v>10</v>
          </cell>
          <cell r="N528">
            <v>0.5</v>
          </cell>
          <cell r="O528">
            <v>0.5</v>
          </cell>
          <cell r="P528">
            <v>10</v>
          </cell>
          <cell r="Q528">
            <v>0.5</v>
          </cell>
          <cell r="R528">
            <v>0.5</v>
          </cell>
          <cell r="S528">
            <v>0</v>
          </cell>
          <cell r="T528">
            <v>0</v>
          </cell>
          <cell r="U528">
            <v>0</v>
          </cell>
          <cell r="V528">
            <v>20</v>
          </cell>
          <cell r="W528">
            <v>1</v>
          </cell>
          <cell r="X528">
            <v>1</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row>
        <row r="529">
          <cell r="D529" t="str">
            <v>F2162</v>
          </cell>
          <cell r="E529" t="str">
            <v>Ligne baking</v>
          </cell>
          <cell r="F529">
            <v>0</v>
          </cell>
          <cell r="G529">
            <v>0</v>
          </cell>
          <cell r="H529">
            <v>0</v>
          </cell>
          <cell r="I529">
            <v>0</v>
          </cell>
          <cell r="J529">
            <v>0</v>
          </cell>
          <cell r="K529">
            <v>145</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row>
        <row r="530">
          <cell r="D530" t="str">
            <v>F2162.1</v>
          </cell>
          <cell r="E530" t="str">
            <v>Zone préparation/broyage</v>
          </cell>
          <cell r="F530" t="str">
            <v>ZA-01</v>
          </cell>
          <cell r="G530" t="str">
            <v>OUI</v>
          </cell>
          <cell r="H530" t="str">
            <v>-</v>
          </cell>
          <cell r="I530">
            <v>1</v>
          </cell>
          <cell r="J530">
            <v>25</v>
          </cell>
          <cell r="K530">
            <v>25</v>
          </cell>
          <cell r="L530">
            <v>0</v>
          </cell>
          <cell r="M530">
            <v>10</v>
          </cell>
          <cell r="N530">
            <v>0.30000000000000004</v>
          </cell>
          <cell r="O530">
            <v>0.29999995231628418</v>
          </cell>
          <cell r="P530">
            <v>10</v>
          </cell>
          <cell r="Q530">
            <v>0.30000000000000004</v>
          </cell>
          <cell r="R530">
            <v>0.29999995231628418</v>
          </cell>
          <cell r="S530">
            <v>0</v>
          </cell>
          <cell r="T530">
            <v>0</v>
          </cell>
          <cell r="U530">
            <v>0</v>
          </cell>
          <cell r="V530">
            <v>20</v>
          </cell>
          <cell r="W530">
            <v>0.5</v>
          </cell>
          <cell r="X530">
            <v>0.5</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row>
        <row r="531">
          <cell r="D531" t="str">
            <v>F2162.2</v>
          </cell>
          <cell r="E531" t="str">
            <v>Salle pesée</v>
          </cell>
          <cell r="F531" t="str">
            <v>ZA-01</v>
          </cell>
          <cell r="G531" t="str">
            <v>OUI</v>
          </cell>
          <cell r="H531" t="str">
            <v>-</v>
          </cell>
          <cell r="I531">
            <v>1</v>
          </cell>
          <cell r="J531">
            <v>25</v>
          </cell>
          <cell r="K531">
            <v>25</v>
          </cell>
          <cell r="L531">
            <v>0</v>
          </cell>
          <cell r="M531">
            <v>10</v>
          </cell>
          <cell r="N531">
            <v>0.30000000000000004</v>
          </cell>
          <cell r="O531">
            <v>0.29999995231628418</v>
          </cell>
          <cell r="P531">
            <v>10</v>
          </cell>
          <cell r="Q531">
            <v>0.30000000000000004</v>
          </cell>
          <cell r="R531">
            <v>0.29999995231628418</v>
          </cell>
          <cell r="S531">
            <v>0</v>
          </cell>
          <cell r="T531">
            <v>0</v>
          </cell>
          <cell r="U531">
            <v>0</v>
          </cell>
          <cell r="V531">
            <v>20</v>
          </cell>
          <cell r="W531">
            <v>0.5</v>
          </cell>
          <cell r="X531">
            <v>0.5</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row>
        <row r="532">
          <cell r="D532" t="str">
            <v>F2162.3</v>
          </cell>
          <cell r="E532" t="str">
            <v>Salle de préparation</v>
          </cell>
          <cell r="F532" t="str">
            <v>ZA-01</v>
          </cell>
          <cell r="G532" t="str">
            <v>OUI</v>
          </cell>
          <cell r="H532" t="str">
            <v>-</v>
          </cell>
          <cell r="I532">
            <v>1</v>
          </cell>
          <cell r="J532">
            <v>40</v>
          </cell>
          <cell r="K532">
            <v>40</v>
          </cell>
          <cell r="L532">
            <v>0</v>
          </cell>
          <cell r="M532">
            <v>10</v>
          </cell>
          <cell r="N532">
            <v>0.4</v>
          </cell>
          <cell r="O532">
            <v>0.39999985694885254</v>
          </cell>
          <cell r="P532">
            <v>10</v>
          </cell>
          <cell r="Q532">
            <v>0.4</v>
          </cell>
          <cell r="R532">
            <v>0.39999985694885254</v>
          </cell>
          <cell r="S532">
            <v>0</v>
          </cell>
          <cell r="T532">
            <v>0</v>
          </cell>
          <cell r="U532">
            <v>0</v>
          </cell>
          <cell r="V532">
            <v>20</v>
          </cell>
          <cell r="W532">
            <v>0.8</v>
          </cell>
          <cell r="X532">
            <v>0.79999971389770508</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row>
        <row r="533">
          <cell r="D533" t="str">
            <v>F2162.4</v>
          </cell>
          <cell r="E533" t="str">
            <v>Salle de cuisson</v>
          </cell>
          <cell r="F533" t="str">
            <v>ZA-01</v>
          </cell>
          <cell r="G533" t="str">
            <v>OUI</v>
          </cell>
          <cell r="H533" t="str">
            <v>-</v>
          </cell>
          <cell r="I533">
            <v>1</v>
          </cell>
          <cell r="J533">
            <v>50</v>
          </cell>
          <cell r="K533">
            <v>50</v>
          </cell>
          <cell r="L533">
            <v>0</v>
          </cell>
          <cell r="M533">
            <v>10</v>
          </cell>
          <cell r="N533">
            <v>0.5</v>
          </cell>
          <cell r="O533">
            <v>0.5</v>
          </cell>
          <cell r="P533">
            <v>10</v>
          </cell>
          <cell r="Q533">
            <v>0.5</v>
          </cell>
          <cell r="R533">
            <v>0.5</v>
          </cell>
          <cell r="S533">
            <v>0</v>
          </cell>
          <cell r="T533">
            <v>0</v>
          </cell>
          <cell r="U533">
            <v>0</v>
          </cell>
          <cell r="V533">
            <v>20</v>
          </cell>
          <cell r="W533">
            <v>1</v>
          </cell>
          <cell r="X533">
            <v>1</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row>
        <row r="534">
          <cell r="D534" t="str">
            <v>F2162.5</v>
          </cell>
          <cell r="E534" t="str">
            <v>SAS 1</v>
          </cell>
          <cell r="F534" t="str">
            <v>SAS-01</v>
          </cell>
          <cell r="G534" t="str">
            <v>OUI</v>
          </cell>
          <cell r="H534" t="str">
            <v>-</v>
          </cell>
          <cell r="I534">
            <v>1</v>
          </cell>
          <cell r="J534">
            <v>5</v>
          </cell>
          <cell r="K534">
            <v>5</v>
          </cell>
          <cell r="L534">
            <v>0</v>
          </cell>
          <cell r="M534">
            <v>10</v>
          </cell>
          <cell r="N534">
            <v>0.1</v>
          </cell>
          <cell r="O534">
            <v>9.9999964237213135E-2</v>
          </cell>
          <cell r="P534">
            <v>10</v>
          </cell>
          <cell r="Q534">
            <v>0.1</v>
          </cell>
          <cell r="R534">
            <v>9.9999964237213135E-2</v>
          </cell>
          <cell r="S534">
            <v>0</v>
          </cell>
          <cell r="T534">
            <v>0</v>
          </cell>
          <cell r="U534">
            <v>0</v>
          </cell>
          <cell r="V534">
            <v>10</v>
          </cell>
          <cell r="W534">
            <v>0.1</v>
          </cell>
          <cell r="X534">
            <v>9.9999964237213135E-2</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row>
        <row r="535">
          <cell r="D535" t="str">
            <v>F2163</v>
          </cell>
          <cell r="E535" t="str">
            <v>Ligne modulable</v>
          </cell>
          <cell r="F535">
            <v>0</v>
          </cell>
          <cell r="G535">
            <v>0</v>
          </cell>
          <cell r="H535">
            <v>0</v>
          </cell>
          <cell r="I535">
            <v>0</v>
          </cell>
          <cell r="J535">
            <v>0</v>
          </cell>
          <cell r="K535">
            <v>145</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row>
        <row r="536">
          <cell r="D536" t="str">
            <v>F2163.1</v>
          </cell>
          <cell r="E536" t="str">
            <v>Zone première transformation</v>
          </cell>
          <cell r="F536" t="str">
            <v>ZA-01</v>
          </cell>
          <cell r="G536" t="str">
            <v>OUI</v>
          </cell>
          <cell r="H536" t="str">
            <v>-</v>
          </cell>
          <cell r="I536">
            <v>1</v>
          </cell>
          <cell r="J536">
            <v>30</v>
          </cell>
          <cell r="K536">
            <v>30</v>
          </cell>
          <cell r="L536">
            <v>0</v>
          </cell>
          <cell r="M536">
            <v>10</v>
          </cell>
          <cell r="N536">
            <v>0.3</v>
          </cell>
          <cell r="O536">
            <v>0.29999995231628418</v>
          </cell>
          <cell r="P536">
            <v>10</v>
          </cell>
          <cell r="Q536">
            <v>0.3</v>
          </cell>
          <cell r="R536">
            <v>0.29999995231628418</v>
          </cell>
          <cell r="S536">
            <v>0</v>
          </cell>
          <cell r="T536">
            <v>0</v>
          </cell>
          <cell r="U536">
            <v>0</v>
          </cell>
          <cell r="V536">
            <v>20</v>
          </cell>
          <cell r="W536">
            <v>0.6</v>
          </cell>
          <cell r="X536">
            <v>0.59999990463256836</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row>
        <row r="537">
          <cell r="D537" t="str">
            <v>F2163.2</v>
          </cell>
          <cell r="E537" t="str">
            <v>Zone seconde transformation</v>
          </cell>
          <cell r="F537" t="str">
            <v>ZA-01</v>
          </cell>
          <cell r="G537" t="str">
            <v>OUI</v>
          </cell>
          <cell r="H537" t="str">
            <v>-</v>
          </cell>
          <cell r="I537">
            <v>1</v>
          </cell>
          <cell r="J537">
            <v>40</v>
          </cell>
          <cell r="K537">
            <v>40</v>
          </cell>
          <cell r="L537">
            <v>0</v>
          </cell>
          <cell r="M537">
            <v>10</v>
          </cell>
          <cell r="N537">
            <v>0.4</v>
          </cell>
          <cell r="O537">
            <v>0.39999985694885254</v>
          </cell>
          <cell r="P537">
            <v>10</v>
          </cell>
          <cell r="Q537">
            <v>0.4</v>
          </cell>
          <cell r="R537">
            <v>0.39999985694885254</v>
          </cell>
          <cell r="S537">
            <v>0</v>
          </cell>
          <cell r="T537">
            <v>0</v>
          </cell>
          <cell r="U537">
            <v>0</v>
          </cell>
          <cell r="V537">
            <v>20</v>
          </cell>
          <cell r="W537">
            <v>0.8</v>
          </cell>
          <cell r="X537">
            <v>0.79999971389770508</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row>
        <row r="538">
          <cell r="D538" t="str">
            <v>F2163.3</v>
          </cell>
          <cell r="E538" t="str">
            <v>SAS 2</v>
          </cell>
          <cell r="F538" t="str">
            <v>SAS-01</v>
          </cell>
          <cell r="G538" t="str">
            <v>OUI</v>
          </cell>
          <cell r="H538" t="str">
            <v>-</v>
          </cell>
          <cell r="I538">
            <v>1</v>
          </cell>
          <cell r="J538">
            <v>5</v>
          </cell>
          <cell r="K538">
            <v>5</v>
          </cell>
          <cell r="L538">
            <v>0</v>
          </cell>
          <cell r="M538">
            <v>10</v>
          </cell>
          <cell r="N538">
            <v>0.1</v>
          </cell>
          <cell r="O538">
            <v>9.9999964237213135E-2</v>
          </cell>
          <cell r="P538">
            <v>10</v>
          </cell>
          <cell r="Q538">
            <v>0.1</v>
          </cell>
          <cell r="R538">
            <v>9.9999964237213135E-2</v>
          </cell>
          <cell r="S538">
            <v>0</v>
          </cell>
          <cell r="T538">
            <v>0</v>
          </cell>
          <cell r="U538">
            <v>0</v>
          </cell>
          <cell r="V538">
            <v>10</v>
          </cell>
          <cell r="W538">
            <v>0.1</v>
          </cell>
          <cell r="X538">
            <v>9.9999964237213135E-2</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row>
        <row r="539">
          <cell r="D539" t="str">
            <v>F2163.4</v>
          </cell>
          <cell r="E539" t="str">
            <v>Zone troisème transformation froide</v>
          </cell>
          <cell r="F539" t="str">
            <v>ZA-01</v>
          </cell>
          <cell r="G539" t="str">
            <v>OUI</v>
          </cell>
          <cell r="H539" t="str">
            <v>-</v>
          </cell>
          <cell r="I539">
            <v>1</v>
          </cell>
          <cell r="J539">
            <v>40</v>
          </cell>
          <cell r="K539">
            <v>40</v>
          </cell>
          <cell r="L539">
            <v>0</v>
          </cell>
          <cell r="M539">
            <v>10</v>
          </cell>
          <cell r="N539">
            <v>0.4</v>
          </cell>
          <cell r="O539">
            <v>0.39999985694885254</v>
          </cell>
          <cell r="P539">
            <v>10</v>
          </cell>
          <cell r="Q539">
            <v>0.4</v>
          </cell>
          <cell r="R539">
            <v>0.39999985694885254</v>
          </cell>
          <cell r="S539">
            <v>0</v>
          </cell>
          <cell r="T539">
            <v>0</v>
          </cell>
          <cell r="U539">
            <v>0</v>
          </cell>
          <cell r="V539">
            <v>20</v>
          </cell>
          <cell r="W539">
            <v>0.8</v>
          </cell>
          <cell r="X539">
            <v>0.79999971389770508</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row>
        <row r="540">
          <cell r="D540" t="str">
            <v>F2163.5</v>
          </cell>
          <cell r="E540" t="str">
            <v>Conditionnement</v>
          </cell>
          <cell r="F540" t="str">
            <v>ZA-01</v>
          </cell>
          <cell r="G540" t="str">
            <v>OUI</v>
          </cell>
          <cell r="H540" t="str">
            <v>-</v>
          </cell>
          <cell r="I540">
            <v>1</v>
          </cell>
          <cell r="J540">
            <v>30</v>
          </cell>
          <cell r="K540">
            <v>30</v>
          </cell>
          <cell r="L540">
            <v>0</v>
          </cell>
          <cell r="M540">
            <v>10</v>
          </cell>
          <cell r="N540">
            <v>0.3</v>
          </cell>
          <cell r="O540">
            <v>0.29999995231628418</v>
          </cell>
          <cell r="P540">
            <v>10</v>
          </cell>
          <cell r="Q540">
            <v>0.3</v>
          </cell>
          <cell r="R540">
            <v>0.29999995231628418</v>
          </cell>
          <cell r="S540">
            <v>0</v>
          </cell>
          <cell r="T540">
            <v>0</v>
          </cell>
          <cell r="U540">
            <v>0</v>
          </cell>
          <cell r="V540">
            <v>20</v>
          </cell>
          <cell r="W540">
            <v>0.6</v>
          </cell>
          <cell r="X540">
            <v>0.59999990463256836</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row>
        <row r="541">
          <cell r="D541" t="str">
            <v>F2164</v>
          </cell>
          <cell r="E541" t="str">
            <v>Ligne produits laitiers - fromages</v>
          </cell>
          <cell r="F541">
            <v>0</v>
          </cell>
          <cell r="G541">
            <v>0</v>
          </cell>
          <cell r="H541">
            <v>0</v>
          </cell>
          <cell r="I541">
            <v>0</v>
          </cell>
          <cell r="J541">
            <v>0</v>
          </cell>
          <cell r="K541">
            <v>115</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row>
        <row r="542">
          <cell r="D542" t="str">
            <v>F2164.1</v>
          </cell>
          <cell r="E542" t="str">
            <v>Zone traitement thermique</v>
          </cell>
          <cell r="F542" t="str">
            <v>ZA.LP-01</v>
          </cell>
          <cell r="G542" t="str">
            <v>OUI</v>
          </cell>
          <cell r="H542" t="str">
            <v>-</v>
          </cell>
          <cell r="I542">
            <v>1</v>
          </cell>
          <cell r="J542">
            <v>20</v>
          </cell>
          <cell r="K542">
            <v>20</v>
          </cell>
          <cell r="L542">
            <v>0</v>
          </cell>
          <cell r="M542">
            <v>10</v>
          </cell>
          <cell r="N542">
            <v>0.2</v>
          </cell>
          <cell r="O542">
            <v>0.19999992847442627</v>
          </cell>
          <cell r="P542">
            <v>10</v>
          </cell>
          <cell r="Q542">
            <v>0.2</v>
          </cell>
          <cell r="R542">
            <v>0.19999992847442627</v>
          </cell>
          <cell r="S542">
            <v>0</v>
          </cell>
          <cell r="T542">
            <v>0</v>
          </cell>
          <cell r="U542">
            <v>0</v>
          </cell>
          <cell r="V542">
            <v>10</v>
          </cell>
          <cell r="W542">
            <v>0.2</v>
          </cell>
          <cell r="X542">
            <v>0.19999992847442627</v>
          </cell>
          <cell r="Y542">
            <v>0</v>
          </cell>
          <cell r="Z542">
            <v>0</v>
          </cell>
          <cell r="AA542">
            <v>0</v>
          </cell>
          <cell r="AB542">
            <v>0</v>
          </cell>
          <cell r="AC542">
            <v>0</v>
          </cell>
          <cell r="AD542">
            <v>0</v>
          </cell>
          <cell r="AE542">
            <v>0</v>
          </cell>
          <cell r="AF542">
            <v>0</v>
          </cell>
          <cell r="AG542">
            <v>0</v>
          </cell>
          <cell r="AH542">
            <v>0</v>
          </cell>
          <cell r="AI542">
            <v>0</v>
          </cell>
          <cell r="AJ542">
            <v>0</v>
          </cell>
          <cell r="AK542">
            <v>10000</v>
          </cell>
          <cell r="AL542">
            <v>10</v>
          </cell>
          <cell r="AM542">
            <v>10</v>
          </cell>
          <cell r="AN542">
            <v>0</v>
          </cell>
          <cell r="AO542">
            <v>0</v>
          </cell>
          <cell r="AP542">
            <v>0</v>
          </cell>
          <cell r="AQ542">
            <v>0</v>
          </cell>
          <cell r="AR542">
            <v>0</v>
          </cell>
          <cell r="AS542">
            <v>0</v>
          </cell>
          <cell r="AT542">
            <v>0</v>
          </cell>
          <cell r="AU542">
            <v>0</v>
          </cell>
        </row>
        <row r="543">
          <cell r="D543" t="str">
            <v>F2164.2</v>
          </cell>
          <cell r="E543" t="str">
            <v>Zone coagulation/égouttage</v>
          </cell>
          <cell r="F543" t="str">
            <v>ZA.LP-02</v>
          </cell>
          <cell r="G543" t="str">
            <v>OUI</v>
          </cell>
          <cell r="H543" t="str">
            <v>-</v>
          </cell>
          <cell r="I543">
            <v>1</v>
          </cell>
          <cell r="J543">
            <v>40</v>
          </cell>
          <cell r="K543">
            <v>40</v>
          </cell>
          <cell r="L543">
            <v>0</v>
          </cell>
          <cell r="M543">
            <v>10</v>
          </cell>
          <cell r="N543">
            <v>0.4</v>
          </cell>
          <cell r="O543">
            <v>0.39999985694885254</v>
          </cell>
          <cell r="P543">
            <v>10</v>
          </cell>
          <cell r="Q543">
            <v>0.4</v>
          </cell>
          <cell r="R543">
            <v>0.39999985694885254</v>
          </cell>
          <cell r="S543">
            <v>0</v>
          </cell>
          <cell r="T543">
            <v>0</v>
          </cell>
          <cell r="U543">
            <v>0</v>
          </cell>
          <cell r="V543">
            <v>10</v>
          </cell>
          <cell r="W543">
            <v>0.4</v>
          </cell>
          <cell r="X543">
            <v>0.39999985694885254</v>
          </cell>
          <cell r="Y543">
            <v>0</v>
          </cell>
          <cell r="Z543">
            <v>0</v>
          </cell>
          <cell r="AA543">
            <v>0</v>
          </cell>
          <cell r="AB543">
            <v>0</v>
          </cell>
          <cell r="AC543">
            <v>0</v>
          </cell>
          <cell r="AD543">
            <v>0</v>
          </cell>
          <cell r="AE543">
            <v>0</v>
          </cell>
          <cell r="AF543">
            <v>0</v>
          </cell>
          <cell r="AG543">
            <v>0</v>
          </cell>
          <cell r="AH543">
            <v>0</v>
          </cell>
          <cell r="AI543">
            <v>0</v>
          </cell>
          <cell r="AJ543">
            <v>0</v>
          </cell>
          <cell r="AK543">
            <v>10000</v>
          </cell>
          <cell r="AL543">
            <v>10</v>
          </cell>
          <cell r="AM543">
            <v>10</v>
          </cell>
          <cell r="AN543">
            <v>0</v>
          </cell>
          <cell r="AO543">
            <v>0</v>
          </cell>
          <cell r="AP543">
            <v>0</v>
          </cell>
          <cell r="AQ543">
            <v>0</v>
          </cell>
          <cell r="AR543">
            <v>0</v>
          </cell>
          <cell r="AS543">
            <v>0</v>
          </cell>
          <cell r="AT543">
            <v>0</v>
          </cell>
          <cell r="AU543">
            <v>0</v>
          </cell>
        </row>
        <row r="544">
          <cell r="D544" t="str">
            <v>F2164.3</v>
          </cell>
          <cell r="E544" t="str">
            <v>SAS 3</v>
          </cell>
          <cell r="F544" t="str">
            <v>SAS-01</v>
          </cell>
          <cell r="G544" t="str">
            <v>OUI</v>
          </cell>
          <cell r="H544" t="str">
            <v>-</v>
          </cell>
          <cell r="I544">
            <v>1</v>
          </cell>
          <cell r="J544">
            <v>5</v>
          </cell>
          <cell r="K544">
            <v>5</v>
          </cell>
          <cell r="L544">
            <v>0</v>
          </cell>
          <cell r="M544">
            <v>10</v>
          </cell>
          <cell r="N544">
            <v>0.1</v>
          </cell>
          <cell r="O544">
            <v>9.9999964237213135E-2</v>
          </cell>
          <cell r="P544">
            <v>10</v>
          </cell>
          <cell r="Q544">
            <v>0.1</v>
          </cell>
          <cell r="R544">
            <v>9.9999964237213135E-2</v>
          </cell>
          <cell r="S544">
            <v>0</v>
          </cell>
          <cell r="T544">
            <v>0</v>
          </cell>
          <cell r="U544">
            <v>0</v>
          </cell>
          <cell r="V544">
            <v>10</v>
          </cell>
          <cell r="W544">
            <v>0.1</v>
          </cell>
          <cell r="X544">
            <v>9.9999964237213135E-2</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row>
        <row r="545">
          <cell r="D545" t="str">
            <v>F2164.4</v>
          </cell>
          <cell r="E545" t="str">
            <v>Zone affinage 1A (chambre froide)</v>
          </cell>
          <cell r="F545" t="str">
            <v>ZA.LP-03</v>
          </cell>
          <cell r="G545" t="str">
            <v>OUI</v>
          </cell>
          <cell r="H545" t="str">
            <v>-</v>
          </cell>
          <cell r="I545">
            <v>1</v>
          </cell>
          <cell r="J545">
            <v>20</v>
          </cell>
          <cell r="K545">
            <v>20</v>
          </cell>
          <cell r="L545">
            <v>0</v>
          </cell>
          <cell r="M545">
            <v>10</v>
          </cell>
          <cell r="N545">
            <v>0.2</v>
          </cell>
          <cell r="O545">
            <v>0.19999992847442627</v>
          </cell>
          <cell r="P545">
            <v>10</v>
          </cell>
          <cell r="Q545">
            <v>0.2</v>
          </cell>
          <cell r="R545">
            <v>0.19999992847442627</v>
          </cell>
          <cell r="S545">
            <v>0</v>
          </cell>
          <cell r="T545">
            <v>0</v>
          </cell>
          <cell r="U545">
            <v>0</v>
          </cell>
          <cell r="V545">
            <v>10</v>
          </cell>
          <cell r="W545">
            <v>0.2</v>
          </cell>
          <cell r="X545">
            <v>0.19999992847442627</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2000</v>
          </cell>
          <cell r="AR545">
            <v>2</v>
          </cell>
          <cell r="AS545">
            <v>2</v>
          </cell>
          <cell r="AT545">
            <v>0</v>
          </cell>
          <cell r="AU545">
            <v>0</v>
          </cell>
        </row>
        <row r="546">
          <cell r="D546" t="str">
            <v>F2164.5</v>
          </cell>
          <cell r="E546" t="str">
            <v>Zone affinage 1B (chambre froide)</v>
          </cell>
          <cell r="F546" t="str">
            <v>ZA.LP-04</v>
          </cell>
          <cell r="G546" t="str">
            <v>OUI</v>
          </cell>
          <cell r="H546" t="str">
            <v>-</v>
          </cell>
          <cell r="I546">
            <v>1</v>
          </cell>
          <cell r="J546">
            <v>20</v>
          </cell>
          <cell r="K546">
            <v>20</v>
          </cell>
          <cell r="L546">
            <v>0</v>
          </cell>
          <cell r="M546">
            <v>10</v>
          </cell>
          <cell r="N546">
            <v>0.2</v>
          </cell>
          <cell r="O546">
            <v>0.19999992847442627</v>
          </cell>
          <cell r="P546">
            <v>10</v>
          </cell>
          <cell r="Q546">
            <v>0.2</v>
          </cell>
          <cell r="R546">
            <v>0.19999992847442627</v>
          </cell>
          <cell r="S546">
            <v>0</v>
          </cell>
          <cell r="T546">
            <v>0</v>
          </cell>
          <cell r="U546">
            <v>0</v>
          </cell>
          <cell r="V546">
            <v>10</v>
          </cell>
          <cell r="W546">
            <v>0.2</v>
          </cell>
          <cell r="X546">
            <v>0.19999992847442627</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2000</v>
          </cell>
          <cell r="AR546">
            <v>2</v>
          </cell>
          <cell r="AS546">
            <v>2</v>
          </cell>
          <cell r="AT546">
            <v>0</v>
          </cell>
          <cell r="AU546">
            <v>0</v>
          </cell>
        </row>
        <row r="547">
          <cell r="D547" t="str">
            <v>F2164.6</v>
          </cell>
          <cell r="E547" t="str">
            <v>Conditionnement</v>
          </cell>
          <cell r="F547" t="str">
            <v>ZA.LP-05</v>
          </cell>
          <cell r="G547" t="str">
            <v>OUI</v>
          </cell>
          <cell r="H547" t="str">
            <v>-</v>
          </cell>
          <cell r="I547">
            <v>1</v>
          </cell>
          <cell r="J547">
            <v>10</v>
          </cell>
          <cell r="K547">
            <v>10</v>
          </cell>
          <cell r="L547">
            <v>0</v>
          </cell>
          <cell r="M547">
            <v>10</v>
          </cell>
          <cell r="N547">
            <v>0.1</v>
          </cell>
          <cell r="O547">
            <v>9.9999964237213135E-2</v>
          </cell>
          <cell r="P547">
            <v>10</v>
          </cell>
          <cell r="Q547">
            <v>0.1</v>
          </cell>
          <cell r="R547">
            <v>9.9999964237213135E-2</v>
          </cell>
          <cell r="S547">
            <v>0</v>
          </cell>
          <cell r="T547">
            <v>0</v>
          </cell>
          <cell r="U547">
            <v>0</v>
          </cell>
          <cell r="V547">
            <v>10</v>
          </cell>
          <cell r="W547">
            <v>0.1</v>
          </cell>
          <cell r="X547">
            <v>9.9999964237213135E-2</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row>
        <row r="548">
          <cell r="D548" t="str">
            <v>F2165</v>
          </cell>
          <cell r="E548" t="str">
            <v>Ligne ferments</v>
          </cell>
          <cell r="F548">
            <v>0</v>
          </cell>
          <cell r="G548">
            <v>0</v>
          </cell>
          <cell r="H548">
            <v>0</v>
          </cell>
          <cell r="I548">
            <v>0</v>
          </cell>
          <cell r="J548">
            <v>0</v>
          </cell>
          <cell r="K548">
            <v>105</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row>
        <row r="549">
          <cell r="D549" t="str">
            <v>F2165.1</v>
          </cell>
          <cell r="E549" t="str">
            <v>Zone préparation</v>
          </cell>
          <cell r="F549" t="str">
            <v>ZA.F-01</v>
          </cell>
          <cell r="G549" t="str">
            <v>OUI</v>
          </cell>
          <cell r="H549" t="str">
            <v>-</v>
          </cell>
          <cell r="I549">
            <v>1</v>
          </cell>
          <cell r="J549">
            <v>20</v>
          </cell>
          <cell r="K549">
            <v>20</v>
          </cell>
          <cell r="L549">
            <v>0</v>
          </cell>
          <cell r="M549">
            <v>10</v>
          </cell>
          <cell r="N549">
            <v>0.2</v>
          </cell>
          <cell r="O549">
            <v>0.19999992847442627</v>
          </cell>
          <cell r="P549">
            <v>10</v>
          </cell>
          <cell r="Q549">
            <v>0.2</v>
          </cell>
          <cell r="R549">
            <v>0.19999992847442627</v>
          </cell>
          <cell r="S549">
            <v>0</v>
          </cell>
          <cell r="T549">
            <v>0</v>
          </cell>
          <cell r="U549">
            <v>0</v>
          </cell>
          <cell r="V549">
            <v>10</v>
          </cell>
          <cell r="W549">
            <v>0.2</v>
          </cell>
          <cell r="X549">
            <v>0.19999992847442627</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2000</v>
          </cell>
          <cell r="AR549">
            <v>2</v>
          </cell>
          <cell r="AS549">
            <v>2</v>
          </cell>
          <cell r="AT549">
            <v>0</v>
          </cell>
          <cell r="AU549">
            <v>0</v>
          </cell>
        </row>
        <row r="550">
          <cell r="D550" t="str">
            <v>F2165.2</v>
          </cell>
          <cell r="E550" t="str">
            <v>SAS 4</v>
          </cell>
          <cell r="F550" t="str">
            <v>SAS-01</v>
          </cell>
          <cell r="G550" t="str">
            <v>OUI</v>
          </cell>
          <cell r="H550" t="str">
            <v>-</v>
          </cell>
          <cell r="I550">
            <v>1</v>
          </cell>
          <cell r="J550">
            <v>5</v>
          </cell>
          <cell r="K550">
            <v>5</v>
          </cell>
          <cell r="L550">
            <v>0</v>
          </cell>
          <cell r="M550">
            <v>10</v>
          </cell>
          <cell r="N550">
            <v>0.1</v>
          </cell>
          <cell r="O550">
            <v>9.9999964237213135E-2</v>
          </cell>
          <cell r="P550">
            <v>10</v>
          </cell>
          <cell r="Q550">
            <v>0.1</v>
          </cell>
          <cell r="R550">
            <v>9.9999964237213135E-2</v>
          </cell>
          <cell r="S550">
            <v>0</v>
          </cell>
          <cell r="T550">
            <v>0</v>
          </cell>
          <cell r="U550">
            <v>0</v>
          </cell>
          <cell r="V550">
            <v>10</v>
          </cell>
          <cell r="W550">
            <v>0.1</v>
          </cell>
          <cell r="X550">
            <v>9.9999964237213135E-2</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row>
        <row r="551">
          <cell r="D551" t="str">
            <v>F2165.3</v>
          </cell>
          <cell r="E551" t="str">
            <v>Zone fermentation</v>
          </cell>
          <cell r="F551" t="str">
            <v>ZA.F-02</v>
          </cell>
          <cell r="G551" t="str">
            <v>OUI</v>
          </cell>
          <cell r="H551" t="str">
            <v>-</v>
          </cell>
          <cell r="I551">
            <v>1</v>
          </cell>
          <cell r="J551">
            <v>40</v>
          </cell>
          <cell r="K551">
            <v>40</v>
          </cell>
          <cell r="L551">
            <v>0</v>
          </cell>
          <cell r="M551">
            <v>10</v>
          </cell>
          <cell r="N551">
            <v>0.4</v>
          </cell>
          <cell r="O551">
            <v>0.39999985694885254</v>
          </cell>
          <cell r="P551">
            <v>10</v>
          </cell>
          <cell r="Q551">
            <v>0.4</v>
          </cell>
          <cell r="R551">
            <v>0.39999985694885254</v>
          </cell>
          <cell r="S551">
            <v>0</v>
          </cell>
          <cell r="T551">
            <v>0</v>
          </cell>
          <cell r="U551">
            <v>0</v>
          </cell>
          <cell r="V551">
            <v>10</v>
          </cell>
          <cell r="W551">
            <v>0.4</v>
          </cell>
          <cell r="X551">
            <v>0.39999985694885254</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2000</v>
          </cell>
          <cell r="AR551">
            <v>2</v>
          </cell>
          <cell r="AS551">
            <v>2</v>
          </cell>
          <cell r="AT551">
            <v>0</v>
          </cell>
          <cell r="AU551">
            <v>0</v>
          </cell>
        </row>
        <row r="552">
          <cell r="D552" t="str">
            <v>F2165.4</v>
          </cell>
          <cell r="E552" t="str">
            <v>Zone lyophilisation</v>
          </cell>
          <cell r="F552" t="str">
            <v>ZA.F-03</v>
          </cell>
          <cell r="G552" t="str">
            <v>OUI</v>
          </cell>
          <cell r="H552" t="str">
            <v>-</v>
          </cell>
          <cell r="I552">
            <v>1</v>
          </cell>
          <cell r="J552">
            <v>40</v>
          </cell>
          <cell r="K552">
            <v>40</v>
          </cell>
          <cell r="L552">
            <v>0</v>
          </cell>
          <cell r="M552">
            <v>10</v>
          </cell>
          <cell r="N552">
            <v>0.4</v>
          </cell>
          <cell r="O552">
            <v>0.39999985694885254</v>
          </cell>
          <cell r="P552">
            <v>10</v>
          </cell>
          <cell r="Q552">
            <v>0.4</v>
          </cell>
          <cell r="R552">
            <v>0.39999985694885254</v>
          </cell>
          <cell r="S552">
            <v>0</v>
          </cell>
          <cell r="T552">
            <v>0</v>
          </cell>
          <cell r="U552">
            <v>0</v>
          </cell>
          <cell r="V552">
            <v>10</v>
          </cell>
          <cell r="W552">
            <v>0.4</v>
          </cell>
          <cell r="X552">
            <v>0.39999985694885254</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2000</v>
          </cell>
          <cell r="AR552">
            <v>2</v>
          </cell>
          <cell r="AS552">
            <v>2</v>
          </cell>
          <cell r="AT552">
            <v>0</v>
          </cell>
          <cell r="AU552">
            <v>0</v>
          </cell>
        </row>
        <row r="553">
          <cell r="D553" t="str">
            <v>F217</v>
          </cell>
          <cell r="E553" t="str">
            <v>Zone Activités Microbiologiques et de fermentation / bioconservation (synthon)</v>
          </cell>
          <cell r="F553">
            <v>0</v>
          </cell>
          <cell r="G553">
            <v>0</v>
          </cell>
          <cell r="H553">
            <v>0</v>
          </cell>
          <cell r="I553">
            <v>0</v>
          </cell>
          <cell r="J553">
            <v>0</v>
          </cell>
          <cell r="K553">
            <v>180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row>
        <row r="554">
          <cell r="D554" t="str">
            <v>F217.1</v>
          </cell>
          <cell r="E554" t="str">
            <v>Laboratoire d'analyses</v>
          </cell>
          <cell r="F554" t="str">
            <v>ZM-01</v>
          </cell>
          <cell r="G554" t="str">
            <v>-</v>
          </cell>
          <cell r="H554" t="str">
            <v>-</v>
          </cell>
          <cell r="I554">
            <v>1</v>
          </cell>
          <cell r="J554">
            <v>20</v>
          </cell>
          <cell r="K554">
            <v>20</v>
          </cell>
          <cell r="L554">
            <v>4</v>
          </cell>
          <cell r="M554">
            <v>10</v>
          </cell>
          <cell r="N554">
            <v>0.2</v>
          </cell>
          <cell r="O554">
            <v>0.19999992847442627</v>
          </cell>
          <cell r="P554">
            <v>10</v>
          </cell>
          <cell r="Q554">
            <v>0.2</v>
          </cell>
          <cell r="R554">
            <v>0.19999992847442627</v>
          </cell>
          <cell r="S554">
            <v>0</v>
          </cell>
          <cell r="T554">
            <v>0</v>
          </cell>
          <cell r="U554">
            <v>0</v>
          </cell>
          <cell r="V554">
            <v>10</v>
          </cell>
          <cell r="W554">
            <v>0.2</v>
          </cell>
          <cell r="X554">
            <v>0.19999992847442627</v>
          </cell>
          <cell r="Y554">
            <v>250</v>
          </cell>
          <cell r="Z554">
            <v>1</v>
          </cell>
          <cell r="AA554">
            <v>1</v>
          </cell>
          <cell r="AB554">
            <v>125</v>
          </cell>
          <cell r="AC554">
            <v>0.5</v>
          </cell>
          <cell r="AD554">
            <v>0.5</v>
          </cell>
          <cell r="AE554">
            <v>0</v>
          </cell>
          <cell r="AF554">
            <v>0</v>
          </cell>
          <cell r="AG554">
            <v>0</v>
          </cell>
          <cell r="AH554">
            <v>0</v>
          </cell>
          <cell r="AI554">
            <v>0</v>
          </cell>
          <cell r="AJ554">
            <v>0</v>
          </cell>
          <cell r="AK554">
            <v>0</v>
          </cell>
          <cell r="AL554">
            <v>0</v>
          </cell>
          <cell r="AM554">
            <v>0</v>
          </cell>
          <cell r="AN554">
            <v>0</v>
          </cell>
          <cell r="AO554">
            <v>0</v>
          </cell>
          <cell r="AP554">
            <v>0</v>
          </cell>
          <cell r="AQ554">
            <v>2000</v>
          </cell>
          <cell r="AR554">
            <v>2</v>
          </cell>
          <cell r="AS554">
            <v>2</v>
          </cell>
          <cell r="AT554">
            <v>0</v>
          </cell>
          <cell r="AU554">
            <v>0</v>
          </cell>
        </row>
        <row r="555">
          <cell r="D555" t="str">
            <v>F217.2</v>
          </cell>
          <cell r="E555" t="str">
            <v>Laverie + zone de stockage vp</v>
          </cell>
          <cell r="F555" t="str">
            <v>ZM-04</v>
          </cell>
          <cell r="G555" t="str">
            <v>-</v>
          </cell>
          <cell r="H555" t="str">
            <v>-</v>
          </cell>
          <cell r="I555">
            <v>1</v>
          </cell>
          <cell r="J555">
            <v>20</v>
          </cell>
          <cell r="K555">
            <v>20</v>
          </cell>
          <cell r="L555">
            <v>4</v>
          </cell>
          <cell r="M555">
            <v>10</v>
          </cell>
          <cell r="N555">
            <v>0.2</v>
          </cell>
          <cell r="O555">
            <v>0.19999992847442627</v>
          </cell>
          <cell r="P555">
            <v>10</v>
          </cell>
          <cell r="Q555">
            <v>0.2</v>
          </cell>
          <cell r="R555">
            <v>0.19999992847442627</v>
          </cell>
          <cell r="S555">
            <v>0</v>
          </cell>
          <cell r="T555">
            <v>0</v>
          </cell>
          <cell r="U555">
            <v>0</v>
          </cell>
          <cell r="V555">
            <v>10</v>
          </cell>
          <cell r="W555">
            <v>0.2</v>
          </cell>
          <cell r="X555">
            <v>0.19999992847442627</v>
          </cell>
          <cell r="Y555">
            <v>0</v>
          </cell>
          <cell r="Z555">
            <v>0</v>
          </cell>
          <cell r="AA555">
            <v>0</v>
          </cell>
          <cell r="AB555">
            <v>0</v>
          </cell>
          <cell r="AC555">
            <v>0</v>
          </cell>
          <cell r="AD555">
            <v>0</v>
          </cell>
          <cell r="AE555">
            <v>0</v>
          </cell>
          <cell r="AF555">
            <v>0</v>
          </cell>
          <cell r="AG555">
            <v>0</v>
          </cell>
          <cell r="AH555">
            <v>0</v>
          </cell>
          <cell r="AI555">
            <v>0</v>
          </cell>
          <cell r="AJ555">
            <v>0</v>
          </cell>
          <cell r="AK555">
            <v>10000</v>
          </cell>
          <cell r="AL555">
            <v>10</v>
          </cell>
          <cell r="AM555">
            <v>10</v>
          </cell>
          <cell r="AN555">
            <v>0</v>
          </cell>
          <cell r="AO555">
            <v>0</v>
          </cell>
          <cell r="AP555">
            <v>0</v>
          </cell>
          <cell r="AQ555">
            <v>0</v>
          </cell>
          <cell r="AR555">
            <v>0</v>
          </cell>
          <cell r="AS555">
            <v>0</v>
          </cell>
          <cell r="AT555">
            <v>0</v>
          </cell>
          <cell r="AU555">
            <v>0</v>
          </cell>
        </row>
        <row r="556">
          <cell r="D556" t="str">
            <v>F217.3</v>
          </cell>
          <cell r="E556" t="str">
            <v>Zone de décontamination</v>
          </cell>
          <cell r="F556" t="str">
            <v>ZM-02</v>
          </cell>
          <cell r="G556" t="str">
            <v>-</v>
          </cell>
          <cell r="H556" t="str">
            <v>-</v>
          </cell>
          <cell r="I556">
            <v>1</v>
          </cell>
          <cell r="J556">
            <v>15</v>
          </cell>
          <cell r="K556">
            <v>15</v>
          </cell>
          <cell r="L556">
            <v>3</v>
          </cell>
          <cell r="M556">
            <v>10</v>
          </cell>
          <cell r="N556">
            <v>0.2</v>
          </cell>
          <cell r="O556">
            <v>0.19999992847442627</v>
          </cell>
          <cell r="P556">
            <v>10</v>
          </cell>
          <cell r="Q556">
            <v>0.2</v>
          </cell>
          <cell r="R556">
            <v>0.19999992847442627</v>
          </cell>
          <cell r="S556">
            <v>0</v>
          </cell>
          <cell r="T556">
            <v>0</v>
          </cell>
          <cell r="U556">
            <v>0</v>
          </cell>
          <cell r="V556">
            <v>10</v>
          </cell>
          <cell r="W556">
            <v>0.2</v>
          </cell>
          <cell r="X556">
            <v>0.19999992847442627</v>
          </cell>
          <cell r="Y556">
            <v>250</v>
          </cell>
          <cell r="Z556">
            <v>0.79999999999999993</v>
          </cell>
          <cell r="AA556">
            <v>0.79999971389770508</v>
          </cell>
          <cell r="AB556">
            <v>125</v>
          </cell>
          <cell r="AC556">
            <v>0.4</v>
          </cell>
          <cell r="AD556">
            <v>0.39999985694885254</v>
          </cell>
          <cell r="AE556">
            <v>0</v>
          </cell>
          <cell r="AF556">
            <v>0</v>
          </cell>
          <cell r="AG556">
            <v>0</v>
          </cell>
          <cell r="AH556">
            <v>0</v>
          </cell>
          <cell r="AI556">
            <v>0</v>
          </cell>
          <cell r="AJ556">
            <v>0</v>
          </cell>
          <cell r="AK556">
            <v>0</v>
          </cell>
          <cell r="AL556">
            <v>0</v>
          </cell>
          <cell r="AM556">
            <v>0</v>
          </cell>
          <cell r="AN556">
            <v>0</v>
          </cell>
          <cell r="AO556">
            <v>0</v>
          </cell>
          <cell r="AP556">
            <v>0</v>
          </cell>
          <cell r="AQ556">
            <v>2000</v>
          </cell>
          <cell r="AR556">
            <v>2</v>
          </cell>
          <cell r="AS556">
            <v>2</v>
          </cell>
          <cell r="AT556">
            <v>0</v>
          </cell>
          <cell r="AU556">
            <v>0</v>
          </cell>
        </row>
        <row r="557">
          <cell r="D557" t="str">
            <v>F217.4</v>
          </cell>
          <cell r="E557" t="str">
            <v>Zone de préparation des milieux</v>
          </cell>
          <cell r="F557" t="str">
            <v>ZM-01</v>
          </cell>
          <cell r="G557" t="str">
            <v>-</v>
          </cell>
          <cell r="H557" t="str">
            <v>-</v>
          </cell>
          <cell r="I557">
            <v>1</v>
          </cell>
          <cell r="J557">
            <v>15</v>
          </cell>
          <cell r="K557">
            <v>15</v>
          </cell>
          <cell r="L557">
            <v>3</v>
          </cell>
          <cell r="M557">
            <v>10</v>
          </cell>
          <cell r="N557">
            <v>0.2</v>
          </cell>
          <cell r="O557">
            <v>0.19999992847442627</v>
          </cell>
          <cell r="P557">
            <v>10</v>
          </cell>
          <cell r="Q557">
            <v>0.2</v>
          </cell>
          <cell r="R557">
            <v>0.19999992847442627</v>
          </cell>
          <cell r="S557">
            <v>0</v>
          </cell>
          <cell r="T557">
            <v>0</v>
          </cell>
          <cell r="U557">
            <v>0</v>
          </cell>
          <cell r="V557">
            <v>10</v>
          </cell>
          <cell r="W557">
            <v>0.2</v>
          </cell>
          <cell r="X557">
            <v>0.19999992847442627</v>
          </cell>
          <cell r="Y557">
            <v>250</v>
          </cell>
          <cell r="Z557">
            <v>0.79999999999999993</v>
          </cell>
          <cell r="AA557">
            <v>0.79999971389770508</v>
          </cell>
          <cell r="AB557">
            <v>125</v>
          </cell>
          <cell r="AC557">
            <v>0.4</v>
          </cell>
          <cell r="AD557">
            <v>0.39999985694885254</v>
          </cell>
          <cell r="AE557">
            <v>0</v>
          </cell>
          <cell r="AF557">
            <v>0</v>
          </cell>
          <cell r="AG557">
            <v>0</v>
          </cell>
          <cell r="AH557">
            <v>0</v>
          </cell>
          <cell r="AI557">
            <v>0</v>
          </cell>
          <cell r="AJ557">
            <v>0</v>
          </cell>
          <cell r="AK557">
            <v>0</v>
          </cell>
          <cell r="AL557">
            <v>0</v>
          </cell>
          <cell r="AM557">
            <v>0</v>
          </cell>
          <cell r="AN557">
            <v>0</v>
          </cell>
          <cell r="AO557">
            <v>0</v>
          </cell>
          <cell r="AP557">
            <v>0</v>
          </cell>
          <cell r="AQ557">
            <v>2000</v>
          </cell>
          <cell r="AR557">
            <v>2</v>
          </cell>
          <cell r="AS557">
            <v>2</v>
          </cell>
          <cell r="AT557">
            <v>0</v>
          </cell>
          <cell r="AU557">
            <v>0</v>
          </cell>
        </row>
        <row r="558">
          <cell r="D558" t="str">
            <v>F217.5</v>
          </cell>
          <cell r="E558" t="str">
            <v>Laboratoire de fermentation</v>
          </cell>
          <cell r="F558" t="str">
            <v>ZM-01</v>
          </cell>
          <cell r="G558" t="str">
            <v>-</v>
          </cell>
          <cell r="H558" t="str">
            <v>-</v>
          </cell>
          <cell r="I558">
            <v>1</v>
          </cell>
          <cell r="J558">
            <v>40</v>
          </cell>
          <cell r="K558">
            <v>40</v>
          </cell>
          <cell r="L558">
            <v>6</v>
          </cell>
          <cell r="M558">
            <v>10</v>
          </cell>
          <cell r="N558">
            <v>0.4</v>
          </cell>
          <cell r="O558">
            <v>0.39999985694885254</v>
          </cell>
          <cell r="P558">
            <v>10</v>
          </cell>
          <cell r="Q558">
            <v>0.4</v>
          </cell>
          <cell r="R558">
            <v>0.39999985694885254</v>
          </cell>
          <cell r="S558">
            <v>0</v>
          </cell>
          <cell r="T558">
            <v>0</v>
          </cell>
          <cell r="U558">
            <v>0</v>
          </cell>
          <cell r="V558">
            <v>10</v>
          </cell>
          <cell r="W558">
            <v>0.4</v>
          </cell>
          <cell r="X558">
            <v>0.39999985694885254</v>
          </cell>
          <cell r="Y558">
            <v>250</v>
          </cell>
          <cell r="Z558">
            <v>1.5</v>
          </cell>
          <cell r="AA558">
            <v>1.5</v>
          </cell>
          <cell r="AB558">
            <v>125</v>
          </cell>
          <cell r="AC558">
            <v>0.79999999999999993</v>
          </cell>
          <cell r="AD558">
            <v>0.79999971389770508</v>
          </cell>
          <cell r="AE558">
            <v>0</v>
          </cell>
          <cell r="AF558">
            <v>0</v>
          </cell>
          <cell r="AG558">
            <v>0</v>
          </cell>
          <cell r="AH558">
            <v>0</v>
          </cell>
          <cell r="AI558">
            <v>0</v>
          </cell>
          <cell r="AJ558">
            <v>0</v>
          </cell>
          <cell r="AK558">
            <v>0</v>
          </cell>
          <cell r="AL558">
            <v>0</v>
          </cell>
          <cell r="AM558">
            <v>0</v>
          </cell>
          <cell r="AN558">
            <v>0</v>
          </cell>
          <cell r="AO558">
            <v>0</v>
          </cell>
          <cell r="AP558">
            <v>0</v>
          </cell>
          <cell r="AQ558">
            <v>2000</v>
          </cell>
          <cell r="AR558">
            <v>2</v>
          </cell>
          <cell r="AS558">
            <v>2</v>
          </cell>
          <cell r="AT558">
            <v>0</v>
          </cell>
          <cell r="AU558">
            <v>0</v>
          </cell>
        </row>
        <row r="559">
          <cell r="D559" t="str">
            <v>F217.6</v>
          </cell>
          <cell r="E559" t="str">
            <v>Laboratoire de séparation</v>
          </cell>
          <cell r="F559" t="str">
            <v>ZM-03</v>
          </cell>
          <cell r="G559" t="str">
            <v>-</v>
          </cell>
          <cell r="H559" t="str">
            <v>-</v>
          </cell>
          <cell r="I559">
            <v>1</v>
          </cell>
          <cell r="J559">
            <v>40</v>
          </cell>
          <cell r="K559">
            <v>40</v>
          </cell>
          <cell r="L559">
            <v>6</v>
          </cell>
          <cell r="M559">
            <v>10</v>
          </cell>
          <cell r="N559">
            <v>0.4</v>
          </cell>
          <cell r="O559">
            <v>0.39999985694885254</v>
          </cell>
          <cell r="P559">
            <v>10</v>
          </cell>
          <cell r="Q559">
            <v>0.4</v>
          </cell>
          <cell r="R559">
            <v>0.39999985694885254</v>
          </cell>
          <cell r="S559">
            <v>0</v>
          </cell>
          <cell r="T559">
            <v>0</v>
          </cell>
          <cell r="U559">
            <v>0</v>
          </cell>
          <cell r="V559">
            <v>10</v>
          </cell>
          <cell r="W559">
            <v>0.4</v>
          </cell>
          <cell r="X559">
            <v>0.39999985694885254</v>
          </cell>
          <cell r="Y559">
            <v>250</v>
          </cell>
          <cell r="Z559">
            <v>1.5</v>
          </cell>
          <cell r="AA559">
            <v>1.5</v>
          </cell>
          <cell r="AB559">
            <v>125</v>
          </cell>
          <cell r="AC559">
            <v>0.79999999999999993</v>
          </cell>
          <cell r="AD559">
            <v>0.79999971389770508</v>
          </cell>
          <cell r="AE559">
            <v>0</v>
          </cell>
          <cell r="AF559">
            <v>0</v>
          </cell>
          <cell r="AG559">
            <v>0</v>
          </cell>
          <cell r="AH559">
            <v>0</v>
          </cell>
          <cell r="AI559">
            <v>0</v>
          </cell>
          <cell r="AJ559">
            <v>0</v>
          </cell>
          <cell r="AK559">
            <v>0</v>
          </cell>
          <cell r="AL559">
            <v>0</v>
          </cell>
          <cell r="AM559">
            <v>0</v>
          </cell>
          <cell r="AN559">
            <v>0</v>
          </cell>
          <cell r="AO559">
            <v>0</v>
          </cell>
          <cell r="AP559">
            <v>0</v>
          </cell>
          <cell r="AQ559">
            <v>2000</v>
          </cell>
          <cell r="AR559">
            <v>2</v>
          </cell>
          <cell r="AS559">
            <v>2</v>
          </cell>
          <cell r="AT559">
            <v>0</v>
          </cell>
          <cell r="AU559">
            <v>0</v>
          </cell>
        </row>
        <row r="560">
          <cell r="D560" t="str">
            <v>F217.7</v>
          </cell>
          <cell r="E560" t="str">
            <v>Chambre chaude (20-40°C)</v>
          </cell>
          <cell r="F560" t="str">
            <v>ZM-05</v>
          </cell>
          <cell r="G560" t="str">
            <v>-</v>
          </cell>
          <cell r="H560" t="str">
            <v>-</v>
          </cell>
          <cell r="I560">
            <v>1</v>
          </cell>
          <cell r="J560">
            <v>15</v>
          </cell>
          <cell r="K560">
            <v>15</v>
          </cell>
          <cell r="L560">
            <v>3</v>
          </cell>
          <cell r="M560">
            <v>10</v>
          </cell>
          <cell r="N560">
            <v>0.2</v>
          </cell>
          <cell r="O560">
            <v>0.19999992847442627</v>
          </cell>
          <cell r="P560">
            <v>10</v>
          </cell>
          <cell r="Q560">
            <v>0.2</v>
          </cell>
          <cell r="R560">
            <v>0.19999992847442627</v>
          </cell>
          <cell r="S560">
            <v>0</v>
          </cell>
          <cell r="T560">
            <v>0</v>
          </cell>
          <cell r="U560">
            <v>0</v>
          </cell>
          <cell r="V560">
            <v>10</v>
          </cell>
          <cell r="W560">
            <v>0.2</v>
          </cell>
          <cell r="X560">
            <v>0.19999992847442627</v>
          </cell>
          <cell r="Y560">
            <v>250</v>
          </cell>
          <cell r="Z560">
            <v>0.79999999999999993</v>
          </cell>
          <cell r="AA560">
            <v>0.79999971389770508</v>
          </cell>
          <cell r="AB560">
            <v>125</v>
          </cell>
          <cell r="AC560">
            <v>0.4</v>
          </cell>
          <cell r="AD560">
            <v>0.39999985694885254</v>
          </cell>
          <cell r="AE560">
            <v>0</v>
          </cell>
          <cell r="AF560">
            <v>0</v>
          </cell>
          <cell r="AG560">
            <v>0</v>
          </cell>
          <cell r="AH560">
            <v>0</v>
          </cell>
          <cell r="AI560">
            <v>0</v>
          </cell>
          <cell r="AJ560">
            <v>0</v>
          </cell>
          <cell r="AK560">
            <v>0</v>
          </cell>
          <cell r="AL560">
            <v>0</v>
          </cell>
          <cell r="AM560">
            <v>0</v>
          </cell>
          <cell r="AN560">
            <v>0</v>
          </cell>
          <cell r="AO560">
            <v>0</v>
          </cell>
          <cell r="AP560">
            <v>0</v>
          </cell>
          <cell r="AQ560">
            <v>3000</v>
          </cell>
          <cell r="AR560">
            <v>3</v>
          </cell>
          <cell r="AS560">
            <v>3</v>
          </cell>
          <cell r="AT560">
            <v>0</v>
          </cell>
          <cell r="AU560">
            <v>0</v>
          </cell>
        </row>
        <row r="561">
          <cell r="D561" t="str">
            <v>F217.8</v>
          </cell>
          <cell r="E561" t="str">
            <v>Zone de stockage incubateurs</v>
          </cell>
          <cell r="F561" t="str">
            <v>ZM-01</v>
          </cell>
          <cell r="G561" t="str">
            <v>-</v>
          </cell>
          <cell r="H561" t="str">
            <v>-</v>
          </cell>
          <cell r="I561">
            <v>1</v>
          </cell>
          <cell r="J561">
            <v>15</v>
          </cell>
          <cell r="K561">
            <v>15</v>
          </cell>
          <cell r="L561">
            <v>3</v>
          </cell>
          <cell r="M561">
            <v>10</v>
          </cell>
          <cell r="N561">
            <v>0.2</v>
          </cell>
          <cell r="O561">
            <v>0.19999992847442627</v>
          </cell>
          <cell r="P561">
            <v>10</v>
          </cell>
          <cell r="Q561">
            <v>0.2</v>
          </cell>
          <cell r="R561">
            <v>0.19999992847442627</v>
          </cell>
          <cell r="S561">
            <v>0</v>
          </cell>
          <cell r="T561">
            <v>0</v>
          </cell>
          <cell r="U561">
            <v>0</v>
          </cell>
          <cell r="V561">
            <v>10</v>
          </cell>
          <cell r="W561">
            <v>0.2</v>
          </cell>
          <cell r="X561">
            <v>0.19999992847442627</v>
          </cell>
          <cell r="Y561">
            <v>250</v>
          </cell>
          <cell r="Z561">
            <v>0.79999999999999993</v>
          </cell>
          <cell r="AA561">
            <v>0.79999971389770508</v>
          </cell>
          <cell r="AB561">
            <v>125</v>
          </cell>
          <cell r="AC561">
            <v>0.4</v>
          </cell>
          <cell r="AD561">
            <v>0.39999985694885254</v>
          </cell>
          <cell r="AE561">
            <v>0</v>
          </cell>
          <cell r="AF561">
            <v>0</v>
          </cell>
          <cell r="AG561">
            <v>0</v>
          </cell>
          <cell r="AH561">
            <v>0</v>
          </cell>
          <cell r="AI561">
            <v>0</v>
          </cell>
          <cell r="AJ561">
            <v>0</v>
          </cell>
          <cell r="AK561">
            <v>0</v>
          </cell>
          <cell r="AL561">
            <v>0</v>
          </cell>
          <cell r="AM561">
            <v>0</v>
          </cell>
          <cell r="AN561">
            <v>0</v>
          </cell>
          <cell r="AO561">
            <v>0</v>
          </cell>
          <cell r="AP561">
            <v>0</v>
          </cell>
          <cell r="AQ561">
            <v>2000</v>
          </cell>
          <cell r="AR561">
            <v>2</v>
          </cell>
          <cell r="AS561">
            <v>2</v>
          </cell>
          <cell r="AT561">
            <v>0</v>
          </cell>
          <cell r="AU561">
            <v>0</v>
          </cell>
        </row>
        <row r="562">
          <cell r="D562" t="str">
            <v>F218</v>
          </cell>
          <cell r="E562" t="str">
            <v>Stockages - Zone Alimentaire et Activités Microbiologiques</v>
          </cell>
          <cell r="F562">
            <v>0</v>
          </cell>
          <cell r="G562">
            <v>0</v>
          </cell>
          <cell r="H562">
            <v>0</v>
          </cell>
          <cell r="I562">
            <v>0</v>
          </cell>
          <cell r="J562">
            <v>0</v>
          </cell>
          <cell r="K562">
            <v>115</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row>
        <row r="563">
          <cell r="D563" t="str">
            <v>F218.1</v>
          </cell>
          <cell r="E563" t="str">
            <v>Matières premières 1</v>
          </cell>
          <cell r="F563" t="str">
            <v>STC-PPA</v>
          </cell>
          <cell r="G563" t="str">
            <v>OUI</v>
          </cell>
          <cell r="H563" t="str">
            <v>-</v>
          </cell>
          <cell r="I563">
            <v>1</v>
          </cell>
          <cell r="J563">
            <v>30</v>
          </cell>
          <cell r="K563">
            <v>30</v>
          </cell>
          <cell r="L563">
            <v>0</v>
          </cell>
          <cell r="M563">
            <v>5</v>
          </cell>
          <cell r="N563">
            <v>0.2</v>
          </cell>
          <cell r="O563">
            <v>0.19999992847442627</v>
          </cell>
          <cell r="P563">
            <v>10</v>
          </cell>
          <cell r="Q563">
            <v>0.3</v>
          </cell>
          <cell r="R563">
            <v>0.29999995231628418</v>
          </cell>
          <cell r="S563">
            <v>0</v>
          </cell>
          <cell r="T563">
            <v>0</v>
          </cell>
          <cell r="U563">
            <v>0</v>
          </cell>
          <cell r="V563">
            <v>10</v>
          </cell>
          <cell r="W563">
            <v>0.3</v>
          </cell>
          <cell r="X563">
            <v>0.29999995231628418</v>
          </cell>
          <cell r="Y563">
            <v>0</v>
          </cell>
          <cell r="Z563">
            <v>0</v>
          </cell>
          <cell r="AA563">
            <v>0</v>
          </cell>
          <cell r="AB563">
            <v>0</v>
          </cell>
          <cell r="AC563">
            <v>0</v>
          </cell>
          <cell r="AD563">
            <v>0</v>
          </cell>
          <cell r="AE563">
            <v>50</v>
          </cell>
          <cell r="AF563">
            <v>0.1</v>
          </cell>
          <cell r="AG563">
            <v>9.9999964237213135E-2</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row>
        <row r="564">
          <cell r="D564" t="str">
            <v>F218.2</v>
          </cell>
          <cell r="E564" t="str">
            <v>Matières premières 2</v>
          </cell>
          <cell r="F564" t="str">
            <v>STC-PPA</v>
          </cell>
          <cell r="G564" t="str">
            <v>OUI</v>
          </cell>
          <cell r="H564" t="str">
            <v>-</v>
          </cell>
          <cell r="I564">
            <v>1</v>
          </cell>
          <cell r="J564">
            <v>15</v>
          </cell>
          <cell r="K564">
            <v>15</v>
          </cell>
          <cell r="L564">
            <v>0</v>
          </cell>
          <cell r="M564">
            <v>5</v>
          </cell>
          <cell r="N564">
            <v>0.1</v>
          </cell>
          <cell r="O564">
            <v>9.9999964237213135E-2</v>
          </cell>
          <cell r="P564">
            <v>10</v>
          </cell>
          <cell r="Q564">
            <v>0.2</v>
          </cell>
          <cell r="R564">
            <v>0.19999992847442627</v>
          </cell>
          <cell r="S564">
            <v>0</v>
          </cell>
          <cell r="T564">
            <v>0</v>
          </cell>
          <cell r="U564">
            <v>0</v>
          </cell>
          <cell r="V564">
            <v>10</v>
          </cell>
          <cell r="W564">
            <v>0.2</v>
          </cell>
          <cell r="X564">
            <v>0.19999992847442627</v>
          </cell>
          <cell r="Y564">
            <v>0</v>
          </cell>
          <cell r="Z564">
            <v>0</v>
          </cell>
          <cell r="AA564">
            <v>0</v>
          </cell>
          <cell r="AB564">
            <v>0</v>
          </cell>
          <cell r="AC564">
            <v>0</v>
          </cell>
          <cell r="AD564">
            <v>0</v>
          </cell>
          <cell r="AE564">
            <v>50</v>
          </cell>
          <cell r="AF564">
            <v>0.1</v>
          </cell>
          <cell r="AG564">
            <v>9.9999964237213135E-2</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row>
        <row r="565">
          <cell r="D565" t="str">
            <v>F218.3</v>
          </cell>
          <cell r="E565" t="str">
            <v>Zone de stockage emballage</v>
          </cell>
          <cell r="F565" t="str">
            <v>STC-PPA</v>
          </cell>
          <cell r="G565" t="str">
            <v>OUI</v>
          </cell>
          <cell r="H565" t="str">
            <v>-</v>
          </cell>
          <cell r="I565">
            <v>1</v>
          </cell>
          <cell r="J565">
            <v>20</v>
          </cell>
          <cell r="K565">
            <v>20</v>
          </cell>
          <cell r="L565">
            <v>0</v>
          </cell>
          <cell r="M565">
            <v>5</v>
          </cell>
          <cell r="N565">
            <v>0.1</v>
          </cell>
          <cell r="O565">
            <v>9.9999964237213135E-2</v>
          </cell>
          <cell r="P565">
            <v>10</v>
          </cell>
          <cell r="Q565">
            <v>0.2</v>
          </cell>
          <cell r="R565">
            <v>0.19999992847442627</v>
          </cell>
          <cell r="S565">
            <v>0</v>
          </cell>
          <cell r="T565">
            <v>0</v>
          </cell>
          <cell r="U565">
            <v>0</v>
          </cell>
          <cell r="V565">
            <v>10</v>
          </cell>
          <cell r="W565">
            <v>0.2</v>
          </cell>
          <cell r="X565">
            <v>0.19999992847442627</v>
          </cell>
          <cell r="Y565">
            <v>0</v>
          </cell>
          <cell r="Z565">
            <v>0</v>
          </cell>
          <cell r="AA565">
            <v>0</v>
          </cell>
          <cell r="AB565">
            <v>0</v>
          </cell>
          <cell r="AC565">
            <v>0</v>
          </cell>
          <cell r="AD565">
            <v>0</v>
          </cell>
          <cell r="AE565">
            <v>50</v>
          </cell>
          <cell r="AF565">
            <v>0.1</v>
          </cell>
          <cell r="AG565">
            <v>9.9999964237213135E-2</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row>
        <row r="566">
          <cell r="D566" t="str">
            <v>F218.4</v>
          </cell>
          <cell r="E566" t="str">
            <v>Zone de stockage produits finis</v>
          </cell>
          <cell r="F566" t="str">
            <v>STC-PPAb</v>
          </cell>
          <cell r="G566" t="str">
            <v>OUI</v>
          </cell>
          <cell r="H566" t="str">
            <v>-</v>
          </cell>
          <cell r="I566">
            <v>1</v>
          </cell>
          <cell r="J566">
            <v>20</v>
          </cell>
          <cell r="K566">
            <v>20</v>
          </cell>
          <cell r="L566">
            <v>0</v>
          </cell>
          <cell r="M566">
            <v>5</v>
          </cell>
          <cell r="N566">
            <v>0.1</v>
          </cell>
          <cell r="O566">
            <v>9.9999964237213135E-2</v>
          </cell>
          <cell r="P566">
            <v>10</v>
          </cell>
          <cell r="Q566">
            <v>0.2</v>
          </cell>
          <cell r="R566">
            <v>0.19999992847442627</v>
          </cell>
          <cell r="S566">
            <v>0</v>
          </cell>
          <cell r="T566">
            <v>0</v>
          </cell>
          <cell r="U566">
            <v>0</v>
          </cell>
          <cell r="V566">
            <v>10</v>
          </cell>
          <cell r="W566">
            <v>0.2</v>
          </cell>
          <cell r="X566">
            <v>0.19999992847442627</v>
          </cell>
          <cell r="Y566">
            <v>0</v>
          </cell>
          <cell r="Z566">
            <v>0</v>
          </cell>
          <cell r="AA566">
            <v>0</v>
          </cell>
          <cell r="AB566">
            <v>0</v>
          </cell>
          <cell r="AC566">
            <v>0</v>
          </cell>
          <cell r="AD566">
            <v>0</v>
          </cell>
          <cell r="AE566">
            <v>50</v>
          </cell>
          <cell r="AF566">
            <v>0.1</v>
          </cell>
          <cell r="AG566">
            <v>9.9999964237213135E-2</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row>
        <row r="567">
          <cell r="D567" t="str">
            <v>F218.5</v>
          </cell>
          <cell r="E567" t="str">
            <v>Zone de stockage produits chimiques</v>
          </cell>
          <cell r="F567" t="str">
            <v>STC-02</v>
          </cell>
          <cell r="G567" t="str">
            <v>OUI</v>
          </cell>
          <cell r="H567" t="str">
            <v>-</v>
          </cell>
          <cell r="I567">
            <v>1</v>
          </cell>
          <cell r="J567">
            <v>10</v>
          </cell>
          <cell r="K567">
            <v>10</v>
          </cell>
          <cell r="L567">
            <v>10</v>
          </cell>
          <cell r="M567">
            <v>5</v>
          </cell>
          <cell r="N567">
            <v>0.1</v>
          </cell>
          <cell r="O567">
            <v>9.9999964237213135E-2</v>
          </cell>
          <cell r="P567">
            <v>10</v>
          </cell>
          <cell r="Q567">
            <v>0.1</v>
          </cell>
          <cell r="R567">
            <v>9.9999964237213135E-2</v>
          </cell>
          <cell r="S567">
            <v>0</v>
          </cell>
          <cell r="T567">
            <v>0</v>
          </cell>
          <cell r="U567">
            <v>0</v>
          </cell>
          <cell r="V567">
            <v>10</v>
          </cell>
          <cell r="W567">
            <v>0.1</v>
          </cell>
          <cell r="X567">
            <v>9.9999964237213135E-2</v>
          </cell>
          <cell r="Y567">
            <v>250</v>
          </cell>
          <cell r="Z567">
            <v>0</v>
          </cell>
          <cell r="AA567">
            <v>0</v>
          </cell>
          <cell r="AB567">
            <v>125</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2000</v>
          </cell>
          <cell r="AR567">
            <v>2</v>
          </cell>
          <cell r="AS567">
            <v>2</v>
          </cell>
          <cell r="AT567">
            <v>0</v>
          </cell>
          <cell r="AU567">
            <v>0</v>
          </cell>
        </row>
        <row r="568">
          <cell r="D568" t="str">
            <v>F218.6</v>
          </cell>
          <cell r="E568" t="str">
            <v>Zone de stockage matériel laboratoire stérile</v>
          </cell>
          <cell r="F568" t="str">
            <v>STC-PPA</v>
          </cell>
          <cell r="G568" t="str">
            <v>OUI</v>
          </cell>
          <cell r="H568" t="str">
            <v>-</v>
          </cell>
          <cell r="I568">
            <v>1</v>
          </cell>
          <cell r="J568">
            <v>20</v>
          </cell>
          <cell r="K568">
            <v>20</v>
          </cell>
          <cell r="L568">
            <v>0</v>
          </cell>
          <cell r="M568">
            <v>5</v>
          </cell>
          <cell r="N568">
            <v>0.1</v>
          </cell>
          <cell r="O568">
            <v>9.9999964237213135E-2</v>
          </cell>
          <cell r="P568">
            <v>10</v>
          </cell>
          <cell r="Q568">
            <v>0.2</v>
          </cell>
          <cell r="R568">
            <v>0.19999992847442627</v>
          </cell>
          <cell r="S568">
            <v>0</v>
          </cell>
          <cell r="T568">
            <v>0</v>
          </cell>
          <cell r="U568">
            <v>0</v>
          </cell>
          <cell r="V568">
            <v>10</v>
          </cell>
          <cell r="W568">
            <v>0.2</v>
          </cell>
          <cell r="X568">
            <v>0.19999992847442627</v>
          </cell>
          <cell r="Y568">
            <v>0</v>
          </cell>
          <cell r="Z568">
            <v>0</v>
          </cell>
          <cell r="AA568">
            <v>0</v>
          </cell>
          <cell r="AB568">
            <v>0</v>
          </cell>
          <cell r="AC568">
            <v>0</v>
          </cell>
          <cell r="AD568">
            <v>0</v>
          </cell>
          <cell r="AE568">
            <v>50</v>
          </cell>
          <cell r="AF568">
            <v>0.1</v>
          </cell>
          <cell r="AG568">
            <v>9.9999964237213135E-2</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row>
        <row r="569">
          <cell r="D569" t="str">
            <v>F219</v>
          </cell>
          <cell r="E569" t="str">
            <v>Chambres froides - Zone Alimentaire et Activités Microbiologiques</v>
          </cell>
          <cell r="F569">
            <v>0</v>
          </cell>
          <cell r="G569">
            <v>0</v>
          </cell>
          <cell r="H569">
            <v>0</v>
          </cell>
          <cell r="I569">
            <v>0</v>
          </cell>
          <cell r="J569">
            <v>0</v>
          </cell>
          <cell r="K569">
            <v>110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row>
        <row r="570">
          <cell r="D570" t="str">
            <v>F219.1</v>
          </cell>
          <cell r="E570" t="str">
            <v>Chambre froide +4°C</v>
          </cell>
          <cell r="F570" t="str">
            <v>STC-04b</v>
          </cell>
          <cell r="G570" t="str">
            <v>OUI</v>
          </cell>
          <cell r="H570" t="str">
            <v>-</v>
          </cell>
          <cell r="I570">
            <v>1</v>
          </cell>
          <cell r="J570">
            <v>40</v>
          </cell>
          <cell r="K570">
            <v>40</v>
          </cell>
          <cell r="L570">
            <v>2</v>
          </cell>
          <cell r="M570">
            <v>10</v>
          </cell>
          <cell r="N570">
            <v>0.4</v>
          </cell>
          <cell r="O570">
            <v>0.39999985694885254</v>
          </cell>
          <cell r="P570">
            <v>10</v>
          </cell>
          <cell r="Q570">
            <v>0.4</v>
          </cell>
          <cell r="R570">
            <v>0.39999985694885254</v>
          </cell>
          <cell r="S570">
            <v>0</v>
          </cell>
          <cell r="T570">
            <v>0</v>
          </cell>
          <cell r="U570">
            <v>0</v>
          </cell>
          <cell r="V570">
            <v>10</v>
          </cell>
          <cell r="W570">
            <v>0.4</v>
          </cell>
          <cell r="X570">
            <v>0.39999985694885254</v>
          </cell>
          <cell r="Y570">
            <v>250</v>
          </cell>
          <cell r="Z570">
            <v>0.5</v>
          </cell>
          <cell r="AA570">
            <v>0.5</v>
          </cell>
          <cell r="AB570">
            <v>125</v>
          </cell>
          <cell r="AC570">
            <v>0.30000000000000004</v>
          </cell>
          <cell r="AD570">
            <v>0.29999995231628418</v>
          </cell>
          <cell r="AE570">
            <v>0</v>
          </cell>
          <cell r="AF570">
            <v>0</v>
          </cell>
          <cell r="AG570">
            <v>0</v>
          </cell>
          <cell r="AH570">
            <v>0</v>
          </cell>
          <cell r="AI570">
            <v>0</v>
          </cell>
          <cell r="AJ570">
            <v>0</v>
          </cell>
          <cell r="AK570">
            <v>0</v>
          </cell>
          <cell r="AL570">
            <v>0</v>
          </cell>
          <cell r="AM570">
            <v>0</v>
          </cell>
          <cell r="AN570">
            <v>0</v>
          </cell>
          <cell r="AO570">
            <v>0</v>
          </cell>
          <cell r="AP570">
            <v>0</v>
          </cell>
          <cell r="AQ570">
            <v>3000</v>
          </cell>
          <cell r="AR570">
            <v>3</v>
          </cell>
          <cell r="AS570">
            <v>3</v>
          </cell>
          <cell r="AT570">
            <v>0</v>
          </cell>
          <cell r="AU570">
            <v>0</v>
          </cell>
        </row>
        <row r="571">
          <cell r="D571" t="str">
            <v>F219.2</v>
          </cell>
          <cell r="E571" t="str">
            <v>Chambre froide -20°C</v>
          </cell>
          <cell r="F571" t="str">
            <v>STC-03b</v>
          </cell>
          <cell r="G571" t="str">
            <v>OUI</v>
          </cell>
          <cell r="H571" t="str">
            <v>-</v>
          </cell>
          <cell r="I571">
            <v>1</v>
          </cell>
          <cell r="J571">
            <v>30</v>
          </cell>
          <cell r="K571">
            <v>30</v>
          </cell>
          <cell r="L571">
            <v>0</v>
          </cell>
          <cell r="M571">
            <v>5</v>
          </cell>
          <cell r="N571">
            <v>0.2</v>
          </cell>
          <cell r="O571">
            <v>0.19999992847442627</v>
          </cell>
          <cell r="P571">
            <v>10</v>
          </cell>
          <cell r="Q571">
            <v>0.3</v>
          </cell>
          <cell r="R571">
            <v>0.29999995231628418</v>
          </cell>
          <cell r="S571">
            <v>0</v>
          </cell>
          <cell r="T571">
            <v>0</v>
          </cell>
          <cell r="U571">
            <v>0</v>
          </cell>
          <cell r="V571">
            <v>10</v>
          </cell>
          <cell r="W571">
            <v>0.3</v>
          </cell>
          <cell r="X571">
            <v>0.29999995231628418</v>
          </cell>
          <cell r="Y571">
            <v>250</v>
          </cell>
          <cell r="Z571">
            <v>0</v>
          </cell>
          <cell r="AA571">
            <v>0</v>
          </cell>
          <cell r="AB571">
            <v>125</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2000</v>
          </cell>
          <cell r="AR571">
            <v>2</v>
          </cell>
          <cell r="AS571">
            <v>2</v>
          </cell>
          <cell r="AT571">
            <v>0</v>
          </cell>
          <cell r="AU571">
            <v>0</v>
          </cell>
        </row>
        <row r="572">
          <cell r="D572" t="str">
            <v>F219.3</v>
          </cell>
          <cell r="E572" t="str">
            <v>Zone de stockage -80°C</v>
          </cell>
          <cell r="F572" t="str">
            <v>STC-05</v>
          </cell>
          <cell r="G572" t="str">
            <v>OUI</v>
          </cell>
          <cell r="H572" t="str">
            <v>-</v>
          </cell>
          <cell r="I572">
            <v>1</v>
          </cell>
          <cell r="J572">
            <v>30</v>
          </cell>
          <cell r="K572">
            <v>30</v>
          </cell>
          <cell r="L572">
            <v>0</v>
          </cell>
          <cell r="M572">
            <v>5</v>
          </cell>
          <cell r="N572">
            <v>0.2</v>
          </cell>
          <cell r="O572">
            <v>0.19999992847442627</v>
          </cell>
          <cell r="P572">
            <v>10</v>
          </cell>
          <cell r="Q572">
            <v>0.3</v>
          </cell>
          <cell r="R572">
            <v>0.29999995231628418</v>
          </cell>
          <cell r="S572">
            <v>0</v>
          </cell>
          <cell r="T572">
            <v>0</v>
          </cell>
          <cell r="U572">
            <v>0</v>
          </cell>
          <cell r="V572">
            <v>10</v>
          </cell>
          <cell r="W572">
            <v>0.3</v>
          </cell>
          <cell r="X572">
            <v>0.29999995231628418</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3000</v>
          </cell>
          <cell r="AR572">
            <v>3</v>
          </cell>
          <cell r="AS572">
            <v>3</v>
          </cell>
          <cell r="AT572">
            <v>0</v>
          </cell>
          <cell r="AU572">
            <v>0</v>
          </cell>
        </row>
        <row r="573">
          <cell r="D573" t="str">
            <v>F219.4</v>
          </cell>
          <cell r="E573" t="str">
            <v>Stockage bouteilles CO2</v>
          </cell>
          <cell r="F573" t="str">
            <v>LT-06</v>
          </cell>
          <cell r="G573" t="str">
            <v>-</v>
          </cell>
          <cell r="H573" t="str">
            <v>-</v>
          </cell>
          <cell r="I573">
            <v>1</v>
          </cell>
          <cell r="J573">
            <v>10</v>
          </cell>
          <cell r="K573">
            <v>10</v>
          </cell>
          <cell r="L573">
            <v>0</v>
          </cell>
          <cell r="M573">
            <v>10</v>
          </cell>
          <cell r="N573">
            <v>0.1</v>
          </cell>
          <cell r="O573">
            <v>9.9999964237213135E-2</v>
          </cell>
          <cell r="P573">
            <v>10</v>
          </cell>
          <cell r="Q573">
            <v>0.1</v>
          </cell>
          <cell r="R573">
            <v>9.9999964237213135E-2</v>
          </cell>
          <cell r="S573">
            <v>0</v>
          </cell>
          <cell r="T573">
            <v>0</v>
          </cell>
          <cell r="U573">
            <v>0</v>
          </cell>
          <cell r="V573">
            <v>10</v>
          </cell>
          <cell r="W573">
            <v>0.1</v>
          </cell>
          <cell r="X573">
            <v>9.9999964237213135E-2</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2000</v>
          </cell>
          <cell r="AR573">
            <v>2</v>
          </cell>
          <cell r="AS573">
            <v>2</v>
          </cell>
          <cell r="AT573">
            <v>0</v>
          </cell>
          <cell r="AU573">
            <v>0</v>
          </cell>
        </row>
        <row r="574">
          <cell r="D574" t="str">
            <v>F220</v>
          </cell>
          <cell r="E574" t="str">
            <v>Atelier</v>
          </cell>
          <cell r="F574">
            <v>0</v>
          </cell>
          <cell r="G574">
            <v>0</v>
          </cell>
          <cell r="H574">
            <v>0</v>
          </cell>
          <cell r="I574">
            <v>0</v>
          </cell>
          <cell r="J574">
            <v>0</v>
          </cell>
          <cell r="K574">
            <v>40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row>
        <row r="575">
          <cell r="D575" t="str">
            <v>F220.1</v>
          </cell>
          <cell r="E575" t="str">
            <v>Stockage des pièces</v>
          </cell>
          <cell r="F575" t="str">
            <v>STC-10</v>
          </cell>
          <cell r="G575" t="str">
            <v>OUI</v>
          </cell>
          <cell r="H575" t="str">
            <v>-</v>
          </cell>
          <cell r="I575">
            <v>1</v>
          </cell>
          <cell r="J575">
            <v>40</v>
          </cell>
          <cell r="K575">
            <v>40</v>
          </cell>
          <cell r="L575">
            <v>40</v>
          </cell>
          <cell r="M575">
            <v>5</v>
          </cell>
          <cell r="N575">
            <v>0.2</v>
          </cell>
          <cell r="O575">
            <v>0.19999992847442627</v>
          </cell>
          <cell r="P575">
            <v>10</v>
          </cell>
          <cell r="Q575">
            <v>0.4</v>
          </cell>
          <cell r="R575">
            <v>0.39999985694885254</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10000</v>
          </cell>
          <cell r="AL575">
            <v>10</v>
          </cell>
          <cell r="AM575">
            <v>10</v>
          </cell>
          <cell r="AN575">
            <v>5000</v>
          </cell>
          <cell r="AO575">
            <v>5</v>
          </cell>
          <cell r="AP575">
            <v>5</v>
          </cell>
          <cell r="AQ575">
            <v>1000</v>
          </cell>
          <cell r="AR575">
            <v>1</v>
          </cell>
          <cell r="AS575">
            <v>1</v>
          </cell>
          <cell r="AT575">
            <v>0</v>
          </cell>
          <cell r="AU575">
            <v>0</v>
          </cell>
        </row>
        <row r="576">
          <cell r="D576" t="str">
            <v>F22</v>
          </cell>
          <cell r="E576" t="str">
            <v>Locaux expérimentaux des équipes</v>
          </cell>
          <cell r="F576">
            <v>0</v>
          </cell>
          <cell r="G576">
            <v>0</v>
          </cell>
          <cell r="H576">
            <v>0</v>
          </cell>
          <cell r="I576">
            <v>0</v>
          </cell>
          <cell r="J576">
            <v>0</v>
          </cell>
          <cell r="K576">
            <v>2385</v>
          </cell>
          <cell r="L576">
            <v>0</v>
          </cell>
          <cell r="M576">
            <v>0</v>
          </cell>
          <cell r="N576">
            <v>24.799999999999997</v>
          </cell>
          <cell r="O576">
            <v>24.79998779296875</v>
          </cell>
          <cell r="P576">
            <v>24.79998779296875</v>
          </cell>
          <cell r="Q576">
            <v>24.499999999999996</v>
          </cell>
          <cell r="R576">
            <v>24.499984741210938</v>
          </cell>
          <cell r="S576">
            <v>24.499984741210938</v>
          </cell>
          <cell r="T576">
            <v>0</v>
          </cell>
          <cell r="U576">
            <v>0</v>
          </cell>
          <cell r="V576">
            <v>0</v>
          </cell>
          <cell r="W576">
            <v>25.599999999999994</v>
          </cell>
          <cell r="X576">
            <v>25.599990844726563</v>
          </cell>
          <cell r="Y576">
            <v>25.599990844726563</v>
          </cell>
          <cell r="Z576">
            <v>20.6</v>
          </cell>
          <cell r="AA576">
            <v>20.599990844726563</v>
          </cell>
          <cell r="AB576">
            <v>20.599990844726563</v>
          </cell>
          <cell r="AC576">
            <v>10.700000000000003</v>
          </cell>
          <cell r="AD576">
            <v>10.699996948242188</v>
          </cell>
          <cell r="AE576">
            <v>10.699996948242188</v>
          </cell>
          <cell r="AF576">
            <v>1.7</v>
          </cell>
          <cell r="AG576">
            <v>1.6999998092651367</v>
          </cell>
          <cell r="AH576">
            <v>1.6999998092651367</v>
          </cell>
          <cell r="AI576">
            <v>0</v>
          </cell>
          <cell r="AJ576">
            <v>0</v>
          </cell>
          <cell r="AK576">
            <v>0</v>
          </cell>
          <cell r="AL576">
            <v>550</v>
          </cell>
          <cell r="AM576">
            <v>550</v>
          </cell>
          <cell r="AN576">
            <v>550</v>
          </cell>
          <cell r="AO576">
            <v>0</v>
          </cell>
          <cell r="AP576">
            <v>0</v>
          </cell>
          <cell r="AQ576">
            <v>0</v>
          </cell>
          <cell r="AR576">
            <v>232.5</v>
          </cell>
          <cell r="AS576">
            <v>232.5</v>
          </cell>
          <cell r="AT576">
            <v>232.5</v>
          </cell>
          <cell r="AU576">
            <v>0</v>
          </cell>
        </row>
        <row r="577">
          <cell r="D577" t="str">
            <v>F221</v>
          </cell>
          <cell r="E577" t="str">
            <v>Manipulations instrumentées</v>
          </cell>
          <cell r="F577">
            <v>0</v>
          </cell>
          <cell r="G577">
            <v>0</v>
          </cell>
          <cell r="H577">
            <v>0</v>
          </cell>
          <cell r="I577">
            <v>0</v>
          </cell>
          <cell r="J577">
            <v>0</v>
          </cell>
          <cell r="K577">
            <v>355</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row>
        <row r="578">
          <cell r="D578" t="str">
            <v>F221.1</v>
          </cell>
          <cell r="E578" t="str">
            <v>Laboratoire cuisson air/chaud (arômes)</v>
          </cell>
          <cell r="F578" t="str">
            <v>LAB.ALM-02</v>
          </cell>
          <cell r="G578" t="str">
            <v>-</v>
          </cell>
          <cell r="H578" t="str">
            <v>-</v>
          </cell>
          <cell r="I578">
            <v>1</v>
          </cell>
          <cell r="J578">
            <v>35</v>
          </cell>
          <cell r="K578">
            <v>35</v>
          </cell>
          <cell r="L578">
            <v>5</v>
          </cell>
          <cell r="M578">
            <v>10</v>
          </cell>
          <cell r="N578">
            <v>0.4</v>
          </cell>
          <cell r="O578">
            <v>0.39999985694885254</v>
          </cell>
          <cell r="P578">
            <v>10</v>
          </cell>
          <cell r="Q578">
            <v>0.4</v>
          </cell>
          <cell r="R578">
            <v>0.39999985694885254</v>
          </cell>
          <cell r="S578">
            <v>0</v>
          </cell>
          <cell r="T578">
            <v>0</v>
          </cell>
          <cell r="U578">
            <v>0</v>
          </cell>
          <cell r="V578">
            <v>10</v>
          </cell>
          <cell r="W578">
            <v>0.4</v>
          </cell>
          <cell r="X578">
            <v>0.39999985694885254</v>
          </cell>
          <cell r="Y578">
            <v>250</v>
          </cell>
          <cell r="Z578">
            <v>1.3</v>
          </cell>
          <cell r="AA578">
            <v>1.2999992370605469</v>
          </cell>
          <cell r="AB578">
            <v>125</v>
          </cell>
          <cell r="AC578">
            <v>0.7</v>
          </cell>
          <cell r="AD578">
            <v>0.69999980926513672</v>
          </cell>
          <cell r="AE578">
            <v>0</v>
          </cell>
          <cell r="AF578">
            <v>0</v>
          </cell>
          <cell r="AG578">
            <v>0</v>
          </cell>
          <cell r="AH578">
            <v>0</v>
          </cell>
          <cell r="AI578">
            <v>0</v>
          </cell>
          <cell r="AJ578">
            <v>0</v>
          </cell>
          <cell r="AK578">
            <v>10000</v>
          </cell>
          <cell r="AL578">
            <v>10</v>
          </cell>
          <cell r="AM578">
            <v>10</v>
          </cell>
          <cell r="AN578">
            <v>0</v>
          </cell>
          <cell r="AO578">
            <v>0</v>
          </cell>
          <cell r="AP578">
            <v>0</v>
          </cell>
          <cell r="AQ578">
            <v>4000</v>
          </cell>
          <cell r="AR578">
            <v>4</v>
          </cell>
          <cell r="AS578">
            <v>4</v>
          </cell>
          <cell r="AT578">
            <v>0</v>
          </cell>
          <cell r="AU578">
            <v>0</v>
          </cell>
        </row>
        <row r="579">
          <cell r="D579" t="str">
            <v>F221.2</v>
          </cell>
          <cell r="E579" t="str">
            <v>Laboratoire conditionnement caractérisation</v>
          </cell>
          <cell r="F579" t="str">
            <v>LAB.ALM-02</v>
          </cell>
          <cell r="G579" t="str">
            <v>-</v>
          </cell>
          <cell r="H579" t="str">
            <v>-</v>
          </cell>
          <cell r="I579">
            <v>1</v>
          </cell>
          <cell r="J579">
            <v>35</v>
          </cell>
          <cell r="K579">
            <v>35</v>
          </cell>
          <cell r="L579">
            <v>5</v>
          </cell>
          <cell r="M579">
            <v>10</v>
          </cell>
          <cell r="N579">
            <v>0.4</v>
          </cell>
          <cell r="O579">
            <v>0.39999985694885254</v>
          </cell>
          <cell r="P579">
            <v>10</v>
          </cell>
          <cell r="Q579">
            <v>0.4</v>
          </cell>
          <cell r="R579">
            <v>0.39999985694885254</v>
          </cell>
          <cell r="S579">
            <v>0</v>
          </cell>
          <cell r="T579">
            <v>0</v>
          </cell>
          <cell r="U579">
            <v>0</v>
          </cell>
          <cell r="V579">
            <v>10</v>
          </cell>
          <cell r="W579">
            <v>0.4</v>
          </cell>
          <cell r="X579">
            <v>0.39999985694885254</v>
          </cell>
          <cell r="Y579">
            <v>250</v>
          </cell>
          <cell r="Z579">
            <v>1.3</v>
          </cell>
          <cell r="AA579">
            <v>1.2999992370605469</v>
          </cell>
          <cell r="AB579">
            <v>125</v>
          </cell>
          <cell r="AC579">
            <v>0.7</v>
          </cell>
          <cell r="AD579">
            <v>0.69999980926513672</v>
          </cell>
          <cell r="AE579">
            <v>0</v>
          </cell>
          <cell r="AF579">
            <v>0</v>
          </cell>
          <cell r="AG579">
            <v>0</v>
          </cell>
          <cell r="AH579">
            <v>0</v>
          </cell>
          <cell r="AI579">
            <v>0</v>
          </cell>
          <cell r="AJ579">
            <v>0</v>
          </cell>
          <cell r="AK579">
            <v>10000</v>
          </cell>
          <cell r="AL579">
            <v>10</v>
          </cell>
          <cell r="AM579">
            <v>10</v>
          </cell>
          <cell r="AN579">
            <v>0</v>
          </cell>
          <cell r="AO579">
            <v>0</v>
          </cell>
          <cell r="AP579">
            <v>0</v>
          </cell>
          <cell r="AQ579">
            <v>4000</v>
          </cell>
          <cell r="AR579">
            <v>4</v>
          </cell>
          <cell r="AS579">
            <v>4</v>
          </cell>
          <cell r="AT579">
            <v>0</v>
          </cell>
          <cell r="AU579">
            <v>0</v>
          </cell>
        </row>
        <row r="580">
          <cell r="D580" t="str">
            <v>F221.3</v>
          </cell>
          <cell r="E580" t="str">
            <v>Laboratoire pâtes/poudres</v>
          </cell>
          <cell r="F580" t="str">
            <v>LAB.ALM-03</v>
          </cell>
          <cell r="G580" t="str">
            <v>-</v>
          </cell>
          <cell r="H580" t="str">
            <v>-</v>
          </cell>
          <cell r="I580">
            <v>1</v>
          </cell>
          <cell r="J580">
            <v>45</v>
          </cell>
          <cell r="K580">
            <v>45</v>
          </cell>
          <cell r="L580">
            <v>6</v>
          </cell>
          <cell r="M580">
            <v>10</v>
          </cell>
          <cell r="N580">
            <v>0.5</v>
          </cell>
          <cell r="O580">
            <v>0.5</v>
          </cell>
          <cell r="P580">
            <v>10</v>
          </cell>
          <cell r="Q580">
            <v>0.5</v>
          </cell>
          <cell r="R580">
            <v>0.5</v>
          </cell>
          <cell r="S580">
            <v>0</v>
          </cell>
          <cell r="T580">
            <v>0</v>
          </cell>
          <cell r="U580">
            <v>0</v>
          </cell>
          <cell r="V580">
            <v>10</v>
          </cell>
          <cell r="W580">
            <v>0.5</v>
          </cell>
          <cell r="X580">
            <v>0.5</v>
          </cell>
          <cell r="Y580">
            <v>250</v>
          </cell>
          <cell r="Z580">
            <v>1.5</v>
          </cell>
          <cell r="AA580">
            <v>1.5</v>
          </cell>
          <cell r="AB580">
            <v>125</v>
          </cell>
          <cell r="AC580">
            <v>0.79999999999999993</v>
          </cell>
          <cell r="AD580">
            <v>0.79999971389770508</v>
          </cell>
          <cell r="AE580">
            <v>0</v>
          </cell>
          <cell r="AF580">
            <v>0</v>
          </cell>
          <cell r="AG580">
            <v>0</v>
          </cell>
          <cell r="AH580">
            <v>0</v>
          </cell>
          <cell r="AI580">
            <v>0</v>
          </cell>
          <cell r="AJ580">
            <v>0</v>
          </cell>
          <cell r="AK580">
            <v>10000</v>
          </cell>
          <cell r="AL580">
            <v>10</v>
          </cell>
          <cell r="AM580">
            <v>10</v>
          </cell>
          <cell r="AN580">
            <v>0</v>
          </cell>
          <cell r="AO580">
            <v>0</v>
          </cell>
          <cell r="AP580">
            <v>0</v>
          </cell>
          <cell r="AQ580">
            <v>4000</v>
          </cell>
          <cell r="AR580">
            <v>4</v>
          </cell>
          <cell r="AS580">
            <v>4</v>
          </cell>
          <cell r="AT580">
            <v>0</v>
          </cell>
          <cell r="AU580">
            <v>0</v>
          </cell>
        </row>
        <row r="581">
          <cell r="D581" t="str">
            <v>F221.4</v>
          </cell>
          <cell r="E581" t="str">
            <v>Laboratoire cuisson huile</v>
          </cell>
          <cell r="F581" t="str">
            <v>LAB.ALM-02</v>
          </cell>
          <cell r="G581" t="str">
            <v>-</v>
          </cell>
          <cell r="H581" t="str">
            <v>-</v>
          </cell>
          <cell r="I581">
            <v>2</v>
          </cell>
          <cell r="J581">
            <v>15</v>
          </cell>
          <cell r="K581">
            <v>30</v>
          </cell>
          <cell r="L581">
            <v>4</v>
          </cell>
          <cell r="M581">
            <v>10</v>
          </cell>
          <cell r="N581">
            <v>0.3</v>
          </cell>
          <cell r="O581">
            <v>0.29999995231628418</v>
          </cell>
          <cell r="P581">
            <v>10</v>
          </cell>
          <cell r="Q581">
            <v>0.3</v>
          </cell>
          <cell r="R581">
            <v>0.29999995231628418</v>
          </cell>
          <cell r="S581">
            <v>0</v>
          </cell>
          <cell r="T581">
            <v>0</v>
          </cell>
          <cell r="U581">
            <v>0</v>
          </cell>
          <cell r="V581">
            <v>10</v>
          </cell>
          <cell r="W581">
            <v>0.3</v>
          </cell>
          <cell r="X581">
            <v>0.29999995231628418</v>
          </cell>
          <cell r="Y581">
            <v>250</v>
          </cell>
          <cell r="Z581">
            <v>1</v>
          </cell>
          <cell r="AA581">
            <v>1</v>
          </cell>
          <cell r="AB581">
            <v>125</v>
          </cell>
          <cell r="AC581">
            <v>0.5</v>
          </cell>
          <cell r="AD581">
            <v>0.5</v>
          </cell>
          <cell r="AE581">
            <v>0</v>
          </cell>
          <cell r="AF581">
            <v>0</v>
          </cell>
          <cell r="AG581">
            <v>0</v>
          </cell>
          <cell r="AH581">
            <v>0</v>
          </cell>
          <cell r="AI581">
            <v>0</v>
          </cell>
          <cell r="AJ581">
            <v>0</v>
          </cell>
          <cell r="AK581">
            <v>10000</v>
          </cell>
          <cell r="AL581">
            <v>20</v>
          </cell>
          <cell r="AM581">
            <v>20</v>
          </cell>
          <cell r="AN581">
            <v>0</v>
          </cell>
          <cell r="AO581">
            <v>0</v>
          </cell>
          <cell r="AP581">
            <v>0</v>
          </cell>
          <cell r="AQ581">
            <v>4000</v>
          </cell>
          <cell r="AR581">
            <v>8</v>
          </cell>
          <cell r="AS581">
            <v>8</v>
          </cell>
          <cell r="AT581">
            <v>0</v>
          </cell>
          <cell r="AU581">
            <v>0</v>
          </cell>
        </row>
        <row r="582">
          <cell r="D582" t="str">
            <v>F221.5</v>
          </cell>
          <cell r="E582" t="str">
            <v>Laboratoire réacteurs</v>
          </cell>
          <cell r="F582" t="str">
            <v>LAB.ALM-02</v>
          </cell>
          <cell r="G582" t="str">
            <v>-</v>
          </cell>
          <cell r="H582" t="str">
            <v>-</v>
          </cell>
          <cell r="I582">
            <v>2</v>
          </cell>
          <cell r="J582">
            <v>15</v>
          </cell>
          <cell r="K582">
            <v>30</v>
          </cell>
          <cell r="L582">
            <v>4</v>
          </cell>
          <cell r="M582">
            <v>10</v>
          </cell>
          <cell r="N582">
            <v>0.3</v>
          </cell>
          <cell r="O582">
            <v>0.29999995231628418</v>
          </cell>
          <cell r="P582">
            <v>10</v>
          </cell>
          <cell r="Q582">
            <v>0.3</v>
          </cell>
          <cell r="R582">
            <v>0.29999995231628418</v>
          </cell>
          <cell r="S582">
            <v>0</v>
          </cell>
          <cell r="T582">
            <v>0</v>
          </cell>
          <cell r="U582">
            <v>0</v>
          </cell>
          <cell r="V582">
            <v>10</v>
          </cell>
          <cell r="W582">
            <v>0.3</v>
          </cell>
          <cell r="X582">
            <v>0.29999995231628418</v>
          </cell>
          <cell r="Y582">
            <v>250</v>
          </cell>
          <cell r="Z582">
            <v>1</v>
          </cell>
          <cell r="AA582">
            <v>1</v>
          </cell>
          <cell r="AB582">
            <v>125</v>
          </cell>
          <cell r="AC582">
            <v>0.5</v>
          </cell>
          <cell r="AD582">
            <v>0.5</v>
          </cell>
          <cell r="AE582">
            <v>0</v>
          </cell>
          <cell r="AF582">
            <v>0</v>
          </cell>
          <cell r="AG582">
            <v>0</v>
          </cell>
          <cell r="AH582">
            <v>0</v>
          </cell>
          <cell r="AI582">
            <v>0</v>
          </cell>
          <cell r="AJ582">
            <v>0</v>
          </cell>
          <cell r="AK582">
            <v>10000</v>
          </cell>
          <cell r="AL582">
            <v>20</v>
          </cell>
          <cell r="AM582">
            <v>20</v>
          </cell>
          <cell r="AN582">
            <v>0</v>
          </cell>
          <cell r="AO582">
            <v>0</v>
          </cell>
          <cell r="AP582">
            <v>0</v>
          </cell>
          <cell r="AQ582">
            <v>4000</v>
          </cell>
          <cell r="AR582">
            <v>8</v>
          </cell>
          <cell r="AS582">
            <v>8</v>
          </cell>
          <cell r="AT582">
            <v>0</v>
          </cell>
          <cell r="AU582">
            <v>0</v>
          </cell>
        </row>
        <row r="583">
          <cell r="D583" t="str">
            <v>F221.6</v>
          </cell>
          <cell r="E583" t="str">
            <v>Espace de développement des nouvelles manipulations</v>
          </cell>
          <cell r="F583" t="str">
            <v>LAB.ALM-03</v>
          </cell>
          <cell r="G583" t="str">
            <v>-</v>
          </cell>
          <cell r="H583" t="str">
            <v>-</v>
          </cell>
          <cell r="I583">
            <v>1</v>
          </cell>
          <cell r="J583">
            <v>20</v>
          </cell>
          <cell r="K583">
            <v>20</v>
          </cell>
          <cell r="L583">
            <v>3</v>
          </cell>
          <cell r="M583">
            <v>10</v>
          </cell>
          <cell r="N583">
            <v>0.2</v>
          </cell>
          <cell r="O583">
            <v>0.19999992847442627</v>
          </cell>
          <cell r="P583">
            <v>10</v>
          </cell>
          <cell r="Q583">
            <v>0.2</v>
          </cell>
          <cell r="R583">
            <v>0.19999992847442627</v>
          </cell>
          <cell r="S583">
            <v>0</v>
          </cell>
          <cell r="T583">
            <v>0</v>
          </cell>
          <cell r="U583">
            <v>0</v>
          </cell>
          <cell r="V583">
            <v>10</v>
          </cell>
          <cell r="W583">
            <v>0.2</v>
          </cell>
          <cell r="X583">
            <v>0.19999992847442627</v>
          </cell>
          <cell r="Y583">
            <v>250</v>
          </cell>
          <cell r="Z583">
            <v>0.79999999999999993</v>
          </cell>
          <cell r="AA583">
            <v>0.79999971389770508</v>
          </cell>
          <cell r="AB583">
            <v>125</v>
          </cell>
          <cell r="AC583">
            <v>0.4</v>
          </cell>
          <cell r="AD583">
            <v>0.39999985694885254</v>
          </cell>
          <cell r="AE583">
            <v>0</v>
          </cell>
          <cell r="AF583">
            <v>0</v>
          </cell>
          <cell r="AG583">
            <v>0</v>
          </cell>
          <cell r="AH583">
            <v>0</v>
          </cell>
          <cell r="AI583">
            <v>0</v>
          </cell>
          <cell r="AJ583">
            <v>0</v>
          </cell>
          <cell r="AK583">
            <v>10000</v>
          </cell>
          <cell r="AL583">
            <v>10</v>
          </cell>
          <cell r="AM583">
            <v>10</v>
          </cell>
          <cell r="AN583">
            <v>0</v>
          </cell>
          <cell r="AO583">
            <v>0</v>
          </cell>
          <cell r="AP583">
            <v>0</v>
          </cell>
          <cell r="AQ583">
            <v>4000</v>
          </cell>
          <cell r="AR583">
            <v>4</v>
          </cell>
          <cell r="AS583">
            <v>4</v>
          </cell>
          <cell r="AT583">
            <v>0</v>
          </cell>
          <cell r="AU583">
            <v>0</v>
          </cell>
        </row>
        <row r="584">
          <cell r="D584" t="str">
            <v>F221.7</v>
          </cell>
          <cell r="E584" t="str">
            <v>Laboratoire DGIDI (digesteurs)</v>
          </cell>
          <cell r="F584" t="str">
            <v>LAB.ALM-03</v>
          </cell>
          <cell r="G584" t="str">
            <v>-</v>
          </cell>
          <cell r="H584" t="str">
            <v>-</v>
          </cell>
          <cell r="I584">
            <v>1</v>
          </cell>
          <cell r="J584">
            <v>25</v>
          </cell>
          <cell r="K584">
            <v>25</v>
          </cell>
          <cell r="L584">
            <v>3</v>
          </cell>
          <cell r="M584">
            <v>10</v>
          </cell>
          <cell r="N584">
            <v>0.30000000000000004</v>
          </cell>
          <cell r="O584">
            <v>0.29999995231628418</v>
          </cell>
          <cell r="P584">
            <v>10</v>
          </cell>
          <cell r="Q584">
            <v>0.30000000000000004</v>
          </cell>
          <cell r="R584">
            <v>0.29999995231628418</v>
          </cell>
          <cell r="S584">
            <v>0</v>
          </cell>
          <cell r="T584">
            <v>0</v>
          </cell>
          <cell r="U584">
            <v>0</v>
          </cell>
          <cell r="V584">
            <v>10</v>
          </cell>
          <cell r="W584">
            <v>0.30000000000000004</v>
          </cell>
          <cell r="X584">
            <v>0.29999995231628418</v>
          </cell>
          <cell r="Y584">
            <v>250</v>
          </cell>
          <cell r="Z584">
            <v>0.79999999999999993</v>
          </cell>
          <cell r="AA584">
            <v>0.79999971389770508</v>
          </cell>
          <cell r="AB584">
            <v>125</v>
          </cell>
          <cell r="AC584">
            <v>0.4</v>
          </cell>
          <cell r="AD584">
            <v>0.39999985694885254</v>
          </cell>
          <cell r="AE584">
            <v>0</v>
          </cell>
          <cell r="AF584">
            <v>0</v>
          </cell>
          <cell r="AG584">
            <v>0</v>
          </cell>
          <cell r="AH584">
            <v>0</v>
          </cell>
          <cell r="AI584">
            <v>0</v>
          </cell>
          <cell r="AJ584">
            <v>0</v>
          </cell>
          <cell r="AK584">
            <v>10000</v>
          </cell>
          <cell r="AL584">
            <v>10</v>
          </cell>
          <cell r="AM584">
            <v>10</v>
          </cell>
          <cell r="AN584">
            <v>0</v>
          </cell>
          <cell r="AO584">
            <v>0</v>
          </cell>
          <cell r="AP584">
            <v>0</v>
          </cell>
          <cell r="AQ584">
            <v>4000</v>
          </cell>
          <cell r="AR584">
            <v>4</v>
          </cell>
          <cell r="AS584">
            <v>4</v>
          </cell>
          <cell r="AT584">
            <v>0</v>
          </cell>
          <cell r="AU584">
            <v>0</v>
          </cell>
        </row>
        <row r="585">
          <cell r="D585" t="str">
            <v>F221.8</v>
          </cell>
          <cell r="E585" t="str">
            <v>Laboratoire de préparation produits</v>
          </cell>
          <cell r="F585" t="str">
            <v>LAB.ALM-03</v>
          </cell>
          <cell r="G585" t="str">
            <v>-</v>
          </cell>
          <cell r="H585" t="str">
            <v>-</v>
          </cell>
          <cell r="I585">
            <v>1</v>
          </cell>
          <cell r="J585">
            <v>30</v>
          </cell>
          <cell r="K585">
            <v>30</v>
          </cell>
          <cell r="L585">
            <v>4</v>
          </cell>
          <cell r="M585">
            <v>10</v>
          </cell>
          <cell r="N585">
            <v>0.3</v>
          </cell>
          <cell r="O585">
            <v>0.29999995231628418</v>
          </cell>
          <cell r="P585">
            <v>10</v>
          </cell>
          <cell r="Q585">
            <v>0.3</v>
          </cell>
          <cell r="R585">
            <v>0.29999995231628418</v>
          </cell>
          <cell r="S585">
            <v>0</v>
          </cell>
          <cell r="T585">
            <v>0</v>
          </cell>
          <cell r="U585">
            <v>0</v>
          </cell>
          <cell r="V585">
            <v>10</v>
          </cell>
          <cell r="W585">
            <v>0.3</v>
          </cell>
          <cell r="X585">
            <v>0.29999995231628418</v>
          </cell>
          <cell r="Y585">
            <v>250</v>
          </cell>
          <cell r="Z585">
            <v>1</v>
          </cell>
          <cell r="AA585">
            <v>1</v>
          </cell>
          <cell r="AB585">
            <v>125</v>
          </cell>
          <cell r="AC585">
            <v>0.5</v>
          </cell>
          <cell r="AD585">
            <v>0.5</v>
          </cell>
          <cell r="AE585">
            <v>0</v>
          </cell>
          <cell r="AF585">
            <v>0</v>
          </cell>
          <cell r="AG585">
            <v>0</v>
          </cell>
          <cell r="AH585">
            <v>0</v>
          </cell>
          <cell r="AI585">
            <v>0</v>
          </cell>
          <cell r="AJ585">
            <v>0</v>
          </cell>
          <cell r="AK585">
            <v>10000</v>
          </cell>
          <cell r="AL585">
            <v>10</v>
          </cell>
          <cell r="AM585">
            <v>10</v>
          </cell>
          <cell r="AN585">
            <v>0</v>
          </cell>
          <cell r="AO585">
            <v>0</v>
          </cell>
          <cell r="AP585">
            <v>0</v>
          </cell>
          <cell r="AQ585">
            <v>4000</v>
          </cell>
          <cell r="AR585">
            <v>4</v>
          </cell>
          <cell r="AS585">
            <v>4</v>
          </cell>
          <cell r="AT585">
            <v>0</v>
          </cell>
          <cell r="AU585">
            <v>0</v>
          </cell>
        </row>
        <row r="586">
          <cell r="D586" t="str">
            <v>F221.9</v>
          </cell>
          <cell r="E586" t="str">
            <v>Laboratoire instrumentation et électronique</v>
          </cell>
          <cell r="F586" t="str">
            <v>LAB.ALM-01</v>
          </cell>
          <cell r="G586" t="str">
            <v>-</v>
          </cell>
          <cell r="H586" t="str">
            <v>-</v>
          </cell>
          <cell r="I586">
            <v>1</v>
          </cell>
          <cell r="J586">
            <v>40</v>
          </cell>
          <cell r="K586">
            <v>40</v>
          </cell>
          <cell r="L586">
            <v>5</v>
          </cell>
          <cell r="M586">
            <v>10</v>
          </cell>
          <cell r="N586">
            <v>0.4</v>
          </cell>
          <cell r="O586">
            <v>0.39999985694885254</v>
          </cell>
          <cell r="P586">
            <v>10</v>
          </cell>
          <cell r="Q586">
            <v>0.4</v>
          </cell>
          <cell r="R586">
            <v>0.39999985694885254</v>
          </cell>
          <cell r="S586">
            <v>0</v>
          </cell>
          <cell r="T586">
            <v>0</v>
          </cell>
          <cell r="U586">
            <v>0</v>
          </cell>
          <cell r="V586">
            <v>10</v>
          </cell>
          <cell r="W586">
            <v>0.4</v>
          </cell>
          <cell r="X586">
            <v>0.39999985694885254</v>
          </cell>
          <cell r="Y586">
            <v>250</v>
          </cell>
          <cell r="Z586">
            <v>1.3</v>
          </cell>
          <cell r="AA586">
            <v>1.2999992370605469</v>
          </cell>
          <cell r="AB586">
            <v>125</v>
          </cell>
          <cell r="AC586">
            <v>0.7</v>
          </cell>
          <cell r="AD586">
            <v>0.69999980926513672</v>
          </cell>
          <cell r="AE586">
            <v>0</v>
          </cell>
          <cell r="AF586">
            <v>0</v>
          </cell>
          <cell r="AG586">
            <v>0</v>
          </cell>
          <cell r="AH586">
            <v>0</v>
          </cell>
          <cell r="AI586">
            <v>0</v>
          </cell>
          <cell r="AJ586">
            <v>0</v>
          </cell>
          <cell r="AK586">
            <v>10000</v>
          </cell>
          <cell r="AL586">
            <v>10</v>
          </cell>
          <cell r="AM586">
            <v>10</v>
          </cell>
          <cell r="AN586">
            <v>0</v>
          </cell>
          <cell r="AO586">
            <v>0</v>
          </cell>
          <cell r="AP586">
            <v>0</v>
          </cell>
          <cell r="AQ586">
            <v>4000</v>
          </cell>
          <cell r="AR586">
            <v>4</v>
          </cell>
          <cell r="AS586">
            <v>4</v>
          </cell>
          <cell r="AT586">
            <v>0</v>
          </cell>
          <cell r="AU586">
            <v>0</v>
          </cell>
        </row>
        <row r="587">
          <cell r="D587" t="str">
            <v>F221.10</v>
          </cell>
          <cell r="E587" t="str">
            <v>Stockage des produits</v>
          </cell>
          <cell r="F587" t="str">
            <v>STC-01c</v>
          </cell>
          <cell r="G587" t="str">
            <v>-</v>
          </cell>
          <cell r="H587" t="str">
            <v>-</v>
          </cell>
          <cell r="I587">
            <v>1</v>
          </cell>
          <cell r="J587">
            <v>10</v>
          </cell>
          <cell r="K587">
            <v>10</v>
          </cell>
          <cell r="L587">
            <v>10</v>
          </cell>
          <cell r="M587">
            <v>5</v>
          </cell>
          <cell r="N587">
            <v>0.1</v>
          </cell>
          <cell r="O587">
            <v>9.9999964237213135E-2</v>
          </cell>
          <cell r="P587">
            <v>10</v>
          </cell>
          <cell r="Q587">
            <v>0.1</v>
          </cell>
          <cell r="R587">
            <v>9.9999964237213135E-2</v>
          </cell>
          <cell r="S587">
            <v>0</v>
          </cell>
          <cell r="T587">
            <v>0</v>
          </cell>
          <cell r="U587">
            <v>0</v>
          </cell>
          <cell r="V587">
            <v>10</v>
          </cell>
          <cell r="W587">
            <v>0.1</v>
          </cell>
          <cell r="X587">
            <v>9.9999964237213135E-2</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row>
        <row r="588">
          <cell r="D588" t="str">
            <v>F221.11</v>
          </cell>
          <cell r="E588" t="str">
            <v>Stockage des produits chimiques</v>
          </cell>
          <cell r="F588" t="str">
            <v>STC-02c</v>
          </cell>
          <cell r="G588" t="str">
            <v>-</v>
          </cell>
          <cell r="H588" t="str">
            <v>-</v>
          </cell>
          <cell r="I588">
            <v>1</v>
          </cell>
          <cell r="J588">
            <v>10</v>
          </cell>
          <cell r="K588">
            <v>10</v>
          </cell>
          <cell r="L588">
            <v>10</v>
          </cell>
          <cell r="M588">
            <v>5</v>
          </cell>
          <cell r="N588">
            <v>0.1</v>
          </cell>
          <cell r="O588">
            <v>9.9999964237213135E-2</v>
          </cell>
          <cell r="P588">
            <v>10</v>
          </cell>
          <cell r="Q588">
            <v>0.1</v>
          </cell>
          <cell r="R588">
            <v>9.9999964237213135E-2</v>
          </cell>
          <cell r="S588">
            <v>0</v>
          </cell>
          <cell r="T588">
            <v>0</v>
          </cell>
          <cell r="U588">
            <v>0</v>
          </cell>
          <cell r="V588">
            <v>10</v>
          </cell>
          <cell r="W588">
            <v>0.1</v>
          </cell>
          <cell r="X588">
            <v>9.9999964237213135E-2</v>
          </cell>
          <cell r="Y588">
            <v>250</v>
          </cell>
          <cell r="Z588">
            <v>0</v>
          </cell>
          <cell r="AA588">
            <v>0</v>
          </cell>
          <cell r="AB588">
            <v>125</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2000</v>
          </cell>
          <cell r="AR588">
            <v>2</v>
          </cell>
          <cell r="AS588">
            <v>2</v>
          </cell>
          <cell r="AT588">
            <v>0</v>
          </cell>
          <cell r="AU588">
            <v>0</v>
          </cell>
        </row>
        <row r="589">
          <cell r="D589" t="str">
            <v>F221.12</v>
          </cell>
          <cell r="E589" t="str">
            <v>Stockage arômes</v>
          </cell>
          <cell r="F589" t="str">
            <v>STC-02c</v>
          </cell>
          <cell r="G589" t="str">
            <v>-</v>
          </cell>
          <cell r="H589" t="str">
            <v>-</v>
          </cell>
          <cell r="I589">
            <v>1</v>
          </cell>
          <cell r="J589">
            <v>8</v>
          </cell>
          <cell r="K589">
            <v>8</v>
          </cell>
          <cell r="L589">
            <v>8</v>
          </cell>
          <cell r="M589">
            <v>5</v>
          </cell>
          <cell r="N589">
            <v>0.1</v>
          </cell>
          <cell r="O589">
            <v>9.9999964237213135E-2</v>
          </cell>
          <cell r="P589">
            <v>10</v>
          </cell>
          <cell r="Q589">
            <v>0.1</v>
          </cell>
          <cell r="R589">
            <v>9.9999964237213135E-2</v>
          </cell>
          <cell r="S589">
            <v>0</v>
          </cell>
          <cell r="T589">
            <v>0</v>
          </cell>
          <cell r="U589">
            <v>0</v>
          </cell>
          <cell r="V589">
            <v>10</v>
          </cell>
          <cell r="W589">
            <v>0.1</v>
          </cell>
          <cell r="X589">
            <v>9.9999964237213135E-2</v>
          </cell>
          <cell r="Y589">
            <v>250</v>
          </cell>
          <cell r="Z589">
            <v>0</v>
          </cell>
          <cell r="AA589">
            <v>0</v>
          </cell>
          <cell r="AB589">
            <v>125</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2000</v>
          </cell>
          <cell r="AR589">
            <v>2</v>
          </cell>
          <cell r="AS589">
            <v>2</v>
          </cell>
          <cell r="AT589">
            <v>0</v>
          </cell>
          <cell r="AU589">
            <v>0</v>
          </cell>
        </row>
        <row r="590">
          <cell r="D590" t="str">
            <v>F221.13</v>
          </cell>
          <cell r="E590" t="str">
            <v>Stockage consommables</v>
          </cell>
          <cell r="F590" t="str">
            <v>STC-01c</v>
          </cell>
          <cell r="G590" t="str">
            <v>-</v>
          </cell>
          <cell r="H590" t="str">
            <v>-</v>
          </cell>
          <cell r="I590">
            <v>1</v>
          </cell>
          <cell r="J590">
            <v>10</v>
          </cell>
          <cell r="K590">
            <v>10</v>
          </cell>
          <cell r="L590">
            <v>0</v>
          </cell>
          <cell r="M590">
            <v>5</v>
          </cell>
          <cell r="N590">
            <v>0.1</v>
          </cell>
          <cell r="O590">
            <v>9.9999964237213135E-2</v>
          </cell>
          <cell r="P590">
            <v>10</v>
          </cell>
          <cell r="Q590">
            <v>0.1</v>
          </cell>
          <cell r="R590">
            <v>9.9999964237213135E-2</v>
          </cell>
          <cell r="S590">
            <v>0</v>
          </cell>
          <cell r="T590">
            <v>0</v>
          </cell>
          <cell r="U590">
            <v>0</v>
          </cell>
          <cell r="V590">
            <v>10</v>
          </cell>
          <cell r="W590">
            <v>0.1</v>
          </cell>
          <cell r="X590">
            <v>9.9999964237213135E-2</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row>
        <row r="591">
          <cell r="D591" t="str">
            <v>F221.14</v>
          </cell>
          <cell r="E591" t="str">
            <v>Laverie et stockage verrerie</v>
          </cell>
          <cell r="F591" t="str">
            <v>LAV-01</v>
          </cell>
          <cell r="G591" t="str">
            <v>-</v>
          </cell>
          <cell r="H591" t="str">
            <v>-</v>
          </cell>
          <cell r="I591">
            <v>1</v>
          </cell>
          <cell r="J591">
            <v>15</v>
          </cell>
          <cell r="K591">
            <v>15</v>
          </cell>
          <cell r="L591">
            <v>0</v>
          </cell>
          <cell r="M591">
            <v>10</v>
          </cell>
          <cell r="N591">
            <v>0.2</v>
          </cell>
          <cell r="O591">
            <v>0.19999992847442627</v>
          </cell>
          <cell r="P591">
            <v>10</v>
          </cell>
          <cell r="Q591">
            <v>0.2</v>
          </cell>
          <cell r="R591">
            <v>0.19999992847442627</v>
          </cell>
          <cell r="S591">
            <v>0</v>
          </cell>
          <cell r="T591">
            <v>0</v>
          </cell>
          <cell r="U591">
            <v>0</v>
          </cell>
          <cell r="V591">
            <v>10</v>
          </cell>
          <cell r="W591">
            <v>0.2</v>
          </cell>
          <cell r="X591">
            <v>0.19999992847442627</v>
          </cell>
          <cell r="Y591">
            <v>0</v>
          </cell>
          <cell r="Z591">
            <v>0</v>
          </cell>
          <cell r="AA591">
            <v>0</v>
          </cell>
          <cell r="AB591">
            <v>0</v>
          </cell>
          <cell r="AC591">
            <v>0</v>
          </cell>
          <cell r="AD591">
            <v>0</v>
          </cell>
          <cell r="AE591">
            <v>0</v>
          </cell>
          <cell r="AF591">
            <v>0</v>
          </cell>
          <cell r="AG591">
            <v>0</v>
          </cell>
          <cell r="AH591">
            <v>0</v>
          </cell>
          <cell r="AI591">
            <v>0</v>
          </cell>
          <cell r="AJ591">
            <v>0</v>
          </cell>
          <cell r="AK591">
            <v>10000</v>
          </cell>
          <cell r="AL591">
            <v>10</v>
          </cell>
          <cell r="AM591">
            <v>10</v>
          </cell>
          <cell r="AN591">
            <v>0</v>
          </cell>
          <cell r="AO591">
            <v>0</v>
          </cell>
          <cell r="AP591">
            <v>0</v>
          </cell>
          <cell r="AQ591">
            <v>0</v>
          </cell>
          <cell r="AR591">
            <v>0</v>
          </cell>
          <cell r="AS591">
            <v>0</v>
          </cell>
          <cell r="AT591">
            <v>0</v>
          </cell>
          <cell r="AU591">
            <v>0</v>
          </cell>
        </row>
        <row r="592">
          <cell r="D592" t="str">
            <v>F221.15</v>
          </cell>
          <cell r="E592" t="str">
            <v>Salle des balances</v>
          </cell>
          <cell r="F592" t="str">
            <v>BAL-06</v>
          </cell>
          <cell r="G592" t="str">
            <v>-</v>
          </cell>
          <cell r="H592" t="str">
            <v>-</v>
          </cell>
          <cell r="I592">
            <v>1</v>
          </cell>
          <cell r="J592">
            <v>12</v>
          </cell>
          <cell r="K592">
            <v>12</v>
          </cell>
          <cell r="L592">
            <v>0</v>
          </cell>
          <cell r="M592">
            <v>10</v>
          </cell>
          <cell r="N592">
            <v>0.2</v>
          </cell>
          <cell r="O592">
            <v>0.19999992847442627</v>
          </cell>
          <cell r="P592">
            <v>0</v>
          </cell>
          <cell r="Q592">
            <v>0</v>
          </cell>
          <cell r="R592">
            <v>0</v>
          </cell>
          <cell r="S592">
            <v>0</v>
          </cell>
          <cell r="T592">
            <v>0</v>
          </cell>
          <cell r="U592">
            <v>0</v>
          </cell>
          <cell r="V592">
            <v>10</v>
          </cell>
          <cell r="W592">
            <v>0.2</v>
          </cell>
          <cell r="X592">
            <v>0.19999992847442627</v>
          </cell>
          <cell r="Y592">
            <v>250</v>
          </cell>
          <cell r="Z592">
            <v>0</v>
          </cell>
          <cell r="AA592">
            <v>0</v>
          </cell>
          <cell r="AB592">
            <v>125</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row>
        <row r="593">
          <cell r="D593" t="str">
            <v>-</v>
          </cell>
          <cell r="E593" t="str">
            <v>Déchets chimiques (inclus dans les autres surfaces)</v>
          </cell>
          <cell r="F593" t="str">
            <v>STC-02c</v>
          </cell>
          <cell r="G593" t="str">
            <v>-</v>
          </cell>
          <cell r="H593" t="str">
            <v>-</v>
          </cell>
          <cell r="I593" t="str">
            <v>-</v>
          </cell>
          <cell r="J593" t="str">
            <v>-</v>
          </cell>
          <cell r="K593" t="str">
            <v>pm</v>
          </cell>
          <cell r="L593">
            <v>0</v>
          </cell>
          <cell r="M593" t="str">
            <v>-</v>
          </cell>
          <cell r="N593" t="str">
            <v>-</v>
          </cell>
          <cell r="O593">
            <v>0</v>
          </cell>
          <cell r="P593" t="str">
            <v>-</v>
          </cell>
          <cell r="Q593" t="str">
            <v>-</v>
          </cell>
          <cell r="R593">
            <v>0</v>
          </cell>
          <cell r="S593" t="str">
            <v>-</v>
          </cell>
          <cell r="T593" t="str">
            <v>-</v>
          </cell>
          <cell r="U593">
            <v>0</v>
          </cell>
          <cell r="V593" t="str">
            <v>-</v>
          </cell>
          <cell r="W593" t="str">
            <v>-</v>
          </cell>
          <cell r="X593">
            <v>0</v>
          </cell>
          <cell r="Y593" t="str">
            <v>-</v>
          </cell>
          <cell r="Z593" t="str">
            <v>-</v>
          </cell>
          <cell r="AA593">
            <v>0</v>
          </cell>
          <cell r="AB593" t="str">
            <v>-</v>
          </cell>
          <cell r="AC593" t="str">
            <v>-</v>
          </cell>
          <cell r="AD593">
            <v>0</v>
          </cell>
          <cell r="AE593" t="str">
            <v>-</v>
          </cell>
          <cell r="AF593" t="str">
            <v>-</v>
          </cell>
          <cell r="AG593">
            <v>0</v>
          </cell>
          <cell r="AH593" t="str">
            <v>-</v>
          </cell>
          <cell r="AI593" t="str">
            <v>-</v>
          </cell>
          <cell r="AJ593">
            <v>0</v>
          </cell>
          <cell r="AK593" t="str">
            <v>-</v>
          </cell>
          <cell r="AL593" t="str">
            <v>-</v>
          </cell>
          <cell r="AM593">
            <v>0</v>
          </cell>
          <cell r="AN593" t="str">
            <v>-</v>
          </cell>
          <cell r="AO593" t="str">
            <v>-</v>
          </cell>
          <cell r="AP593">
            <v>0</v>
          </cell>
          <cell r="AQ593" t="str">
            <v>-</v>
          </cell>
          <cell r="AR593" t="str">
            <v>-</v>
          </cell>
          <cell r="AS593">
            <v>0</v>
          </cell>
          <cell r="AT593" t="str">
            <v>-</v>
          </cell>
          <cell r="AU593" t="str">
            <v>-</v>
          </cell>
        </row>
        <row r="594">
          <cell r="D594" t="str">
            <v>F222</v>
          </cell>
          <cell r="E594" t="str">
            <v>Microbiologie</v>
          </cell>
          <cell r="F594">
            <v>0</v>
          </cell>
          <cell r="G594">
            <v>0</v>
          </cell>
          <cell r="H594">
            <v>0</v>
          </cell>
          <cell r="I594">
            <v>0</v>
          </cell>
          <cell r="J594">
            <v>0</v>
          </cell>
          <cell r="K594">
            <v>395</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row>
        <row r="595">
          <cell r="D595" t="str">
            <v>F222.1</v>
          </cell>
          <cell r="E595" t="str">
            <v>Laboratoire biologie moléculaire (BM) 1 Transcriptomique</v>
          </cell>
          <cell r="F595" t="str">
            <v>LAB.ALM-02</v>
          </cell>
          <cell r="G595" t="str">
            <v>-</v>
          </cell>
          <cell r="H595" t="str">
            <v>-</v>
          </cell>
          <cell r="I595">
            <v>1</v>
          </cell>
          <cell r="J595">
            <v>90</v>
          </cell>
          <cell r="K595">
            <v>90</v>
          </cell>
          <cell r="L595">
            <v>10</v>
          </cell>
          <cell r="M595">
            <v>10</v>
          </cell>
          <cell r="N595">
            <v>0.9</v>
          </cell>
          <cell r="O595">
            <v>0.89999961853027344</v>
          </cell>
          <cell r="P595">
            <v>10</v>
          </cell>
          <cell r="Q595">
            <v>0.9</v>
          </cell>
          <cell r="R595">
            <v>0.89999961853027344</v>
          </cell>
          <cell r="S595">
            <v>0</v>
          </cell>
          <cell r="T595">
            <v>0</v>
          </cell>
          <cell r="U595">
            <v>0</v>
          </cell>
          <cell r="V595">
            <v>10</v>
          </cell>
          <cell r="W595">
            <v>0.9</v>
          </cell>
          <cell r="X595">
            <v>0.89999961853027344</v>
          </cell>
          <cell r="Y595">
            <v>250</v>
          </cell>
          <cell r="Z595">
            <v>2.5</v>
          </cell>
          <cell r="AA595">
            <v>2.5</v>
          </cell>
          <cell r="AB595">
            <v>125</v>
          </cell>
          <cell r="AC595">
            <v>1.3</v>
          </cell>
          <cell r="AD595">
            <v>1.2999992370605469</v>
          </cell>
          <cell r="AE595">
            <v>0</v>
          </cell>
          <cell r="AF595">
            <v>0</v>
          </cell>
          <cell r="AG595">
            <v>0</v>
          </cell>
          <cell r="AH595">
            <v>0</v>
          </cell>
          <cell r="AI595">
            <v>0</v>
          </cell>
          <cell r="AJ595">
            <v>0</v>
          </cell>
          <cell r="AK595">
            <v>10000</v>
          </cell>
          <cell r="AL595">
            <v>10</v>
          </cell>
          <cell r="AM595">
            <v>10</v>
          </cell>
          <cell r="AN595">
            <v>0</v>
          </cell>
          <cell r="AO595">
            <v>0</v>
          </cell>
          <cell r="AP595">
            <v>0</v>
          </cell>
          <cell r="AQ595">
            <v>4000</v>
          </cell>
          <cell r="AR595">
            <v>4</v>
          </cell>
          <cell r="AS595">
            <v>4</v>
          </cell>
          <cell r="AT595">
            <v>0</v>
          </cell>
          <cell r="AU595">
            <v>0</v>
          </cell>
        </row>
        <row r="596">
          <cell r="D596" t="str">
            <v>-</v>
          </cell>
          <cell r="E596" t="str">
            <v>Zone confinée du laboratoire BM1 (intégrée)</v>
          </cell>
          <cell r="F596" t="str">
            <v>LAB.ALM-L2</v>
          </cell>
          <cell r="G596" t="str">
            <v>-</v>
          </cell>
          <cell r="H596" t="str">
            <v>-</v>
          </cell>
          <cell r="I596" t="str">
            <v>-</v>
          </cell>
          <cell r="J596" t="str">
            <v>-</v>
          </cell>
          <cell r="K596" t="str">
            <v>pm</v>
          </cell>
          <cell r="L596">
            <v>0</v>
          </cell>
          <cell r="M596" t="str">
            <v>-</v>
          </cell>
          <cell r="N596" t="str">
            <v>-</v>
          </cell>
          <cell r="O596">
            <v>0</v>
          </cell>
          <cell r="P596" t="str">
            <v>-</v>
          </cell>
          <cell r="Q596" t="str">
            <v>-</v>
          </cell>
          <cell r="R596">
            <v>0</v>
          </cell>
          <cell r="S596" t="str">
            <v>-</v>
          </cell>
          <cell r="T596" t="str">
            <v>-</v>
          </cell>
          <cell r="U596">
            <v>0</v>
          </cell>
          <cell r="V596" t="str">
            <v>-</v>
          </cell>
          <cell r="W596" t="str">
            <v>-</v>
          </cell>
          <cell r="X596">
            <v>0</v>
          </cell>
          <cell r="Y596" t="str">
            <v>-</v>
          </cell>
          <cell r="Z596" t="str">
            <v>-</v>
          </cell>
          <cell r="AA596">
            <v>0</v>
          </cell>
          <cell r="AB596" t="str">
            <v>-</v>
          </cell>
          <cell r="AC596" t="str">
            <v>-</v>
          </cell>
          <cell r="AD596">
            <v>0</v>
          </cell>
          <cell r="AE596" t="str">
            <v>-</v>
          </cell>
          <cell r="AF596" t="str">
            <v>-</v>
          </cell>
          <cell r="AG596">
            <v>0</v>
          </cell>
          <cell r="AH596" t="str">
            <v>-</v>
          </cell>
          <cell r="AI596" t="str">
            <v>-</v>
          </cell>
          <cell r="AJ596">
            <v>0</v>
          </cell>
          <cell r="AK596" t="str">
            <v>-</v>
          </cell>
          <cell r="AL596" t="str">
            <v>-</v>
          </cell>
          <cell r="AM596">
            <v>0</v>
          </cell>
          <cell r="AN596" t="str">
            <v>-</v>
          </cell>
          <cell r="AO596" t="str">
            <v>-</v>
          </cell>
          <cell r="AP596">
            <v>0</v>
          </cell>
          <cell r="AQ596" t="str">
            <v>-</v>
          </cell>
          <cell r="AR596" t="str">
            <v>-</v>
          </cell>
          <cell r="AS596">
            <v>0</v>
          </cell>
          <cell r="AT596" t="str">
            <v>-</v>
          </cell>
          <cell r="AU596" t="str">
            <v>-</v>
          </cell>
        </row>
        <row r="597">
          <cell r="D597" t="str">
            <v>F222.2</v>
          </cell>
          <cell r="E597" t="str">
            <v>Laboratoire biologie moléculaire (BM) 2 Excel</v>
          </cell>
          <cell r="F597" t="str">
            <v>LAB.ALM-02</v>
          </cell>
          <cell r="G597" t="str">
            <v>-</v>
          </cell>
          <cell r="H597" t="str">
            <v>-</v>
          </cell>
          <cell r="I597">
            <v>1</v>
          </cell>
          <cell r="J597">
            <v>60</v>
          </cell>
          <cell r="K597">
            <v>60</v>
          </cell>
          <cell r="L597">
            <v>6</v>
          </cell>
          <cell r="M597">
            <v>10</v>
          </cell>
          <cell r="N597">
            <v>0.6</v>
          </cell>
          <cell r="O597">
            <v>0.59999990463256836</v>
          </cell>
          <cell r="P597">
            <v>10</v>
          </cell>
          <cell r="Q597">
            <v>0.6</v>
          </cell>
          <cell r="R597">
            <v>0.59999990463256836</v>
          </cell>
          <cell r="S597">
            <v>0</v>
          </cell>
          <cell r="T597">
            <v>0</v>
          </cell>
          <cell r="U597">
            <v>0</v>
          </cell>
          <cell r="V597">
            <v>10</v>
          </cell>
          <cell r="W597">
            <v>0.6</v>
          </cell>
          <cell r="X597">
            <v>0.59999990463256836</v>
          </cell>
          <cell r="Y597">
            <v>250</v>
          </cell>
          <cell r="Z597">
            <v>1.5</v>
          </cell>
          <cell r="AA597">
            <v>1.5</v>
          </cell>
          <cell r="AB597">
            <v>125</v>
          </cell>
          <cell r="AC597">
            <v>0.79999999999999993</v>
          </cell>
          <cell r="AD597">
            <v>0.79999971389770508</v>
          </cell>
          <cell r="AE597">
            <v>0</v>
          </cell>
          <cell r="AF597">
            <v>0</v>
          </cell>
          <cell r="AG597">
            <v>0</v>
          </cell>
          <cell r="AH597">
            <v>0</v>
          </cell>
          <cell r="AI597">
            <v>0</v>
          </cell>
          <cell r="AJ597">
            <v>0</v>
          </cell>
          <cell r="AK597">
            <v>10000</v>
          </cell>
          <cell r="AL597">
            <v>10</v>
          </cell>
          <cell r="AM597">
            <v>10</v>
          </cell>
          <cell r="AN597">
            <v>0</v>
          </cell>
          <cell r="AO597">
            <v>0</v>
          </cell>
          <cell r="AP597">
            <v>0</v>
          </cell>
          <cell r="AQ597">
            <v>4000</v>
          </cell>
          <cell r="AR597">
            <v>4</v>
          </cell>
          <cell r="AS597">
            <v>4</v>
          </cell>
          <cell r="AT597">
            <v>0</v>
          </cell>
          <cell r="AU597">
            <v>0</v>
          </cell>
        </row>
        <row r="598">
          <cell r="D598" t="str">
            <v>F222.3</v>
          </cell>
          <cell r="E598" t="str">
            <v>Laboratoire 1 microbiologie</v>
          </cell>
          <cell r="F598" t="str">
            <v>LAB.ALM-02</v>
          </cell>
          <cell r="G598" t="str">
            <v>-</v>
          </cell>
          <cell r="H598" t="str">
            <v>-</v>
          </cell>
          <cell r="I598">
            <v>1</v>
          </cell>
          <cell r="J598">
            <v>60</v>
          </cell>
          <cell r="K598">
            <v>60</v>
          </cell>
          <cell r="L598">
            <v>6</v>
          </cell>
          <cell r="M598">
            <v>10</v>
          </cell>
          <cell r="N598">
            <v>0.6</v>
          </cell>
          <cell r="O598">
            <v>0.59999990463256836</v>
          </cell>
          <cell r="P598">
            <v>10</v>
          </cell>
          <cell r="Q598">
            <v>0.6</v>
          </cell>
          <cell r="R598">
            <v>0.59999990463256836</v>
          </cell>
          <cell r="S598">
            <v>0</v>
          </cell>
          <cell r="T598">
            <v>0</v>
          </cell>
          <cell r="U598">
            <v>0</v>
          </cell>
          <cell r="V598">
            <v>10</v>
          </cell>
          <cell r="W598">
            <v>0.6</v>
          </cell>
          <cell r="X598">
            <v>0.59999990463256836</v>
          </cell>
          <cell r="Y598">
            <v>250</v>
          </cell>
          <cell r="Z598">
            <v>1.5</v>
          </cell>
          <cell r="AA598">
            <v>1.5</v>
          </cell>
          <cell r="AB598">
            <v>125</v>
          </cell>
          <cell r="AC598">
            <v>0.79999999999999993</v>
          </cell>
          <cell r="AD598">
            <v>0.79999971389770508</v>
          </cell>
          <cell r="AE598">
            <v>0</v>
          </cell>
          <cell r="AF598">
            <v>0</v>
          </cell>
          <cell r="AG598">
            <v>0</v>
          </cell>
          <cell r="AH598">
            <v>0</v>
          </cell>
          <cell r="AI598">
            <v>0</v>
          </cell>
          <cell r="AJ598">
            <v>0</v>
          </cell>
          <cell r="AK598">
            <v>10000</v>
          </cell>
          <cell r="AL598">
            <v>10</v>
          </cell>
          <cell r="AM598">
            <v>10</v>
          </cell>
          <cell r="AN598">
            <v>0</v>
          </cell>
          <cell r="AO598">
            <v>0</v>
          </cell>
          <cell r="AP598">
            <v>0</v>
          </cell>
          <cell r="AQ598">
            <v>4000</v>
          </cell>
          <cell r="AR598">
            <v>4</v>
          </cell>
          <cell r="AS598">
            <v>4</v>
          </cell>
          <cell r="AT598">
            <v>0</v>
          </cell>
          <cell r="AU598">
            <v>0</v>
          </cell>
        </row>
        <row r="599">
          <cell r="D599" t="str">
            <v>F222.4</v>
          </cell>
          <cell r="E599" t="str">
            <v>Laboratoire 2 microbiologie</v>
          </cell>
          <cell r="F599" t="str">
            <v>LAB.ALM-02</v>
          </cell>
          <cell r="G599" t="str">
            <v>-</v>
          </cell>
          <cell r="H599" t="str">
            <v>-</v>
          </cell>
          <cell r="I599">
            <v>1</v>
          </cell>
          <cell r="J599">
            <v>30</v>
          </cell>
          <cell r="K599">
            <v>30</v>
          </cell>
          <cell r="L599">
            <v>3</v>
          </cell>
          <cell r="M599">
            <v>10</v>
          </cell>
          <cell r="N599">
            <v>0.3</v>
          </cell>
          <cell r="O599">
            <v>0.29999995231628418</v>
          </cell>
          <cell r="P599">
            <v>10</v>
          </cell>
          <cell r="Q599">
            <v>0.3</v>
          </cell>
          <cell r="R599">
            <v>0.29999995231628418</v>
          </cell>
          <cell r="S599">
            <v>0</v>
          </cell>
          <cell r="T599">
            <v>0</v>
          </cell>
          <cell r="U599">
            <v>0</v>
          </cell>
          <cell r="V599">
            <v>10</v>
          </cell>
          <cell r="W599">
            <v>0.3</v>
          </cell>
          <cell r="X599">
            <v>0.29999995231628418</v>
          </cell>
          <cell r="Y599">
            <v>250</v>
          </cell>
          <cell r="Z599">
            <v>0.79999999999999993</v>
          </cell>
          <cell r="AA599">
            <v>0.79999971389770508</v>
          </cell>
          <cell r="AB599">
            <v>125</v>
          </cell>
          <cell r="AC599">
            <v>0.4</v>
          </cell>
          <cell r="AD599">
            <v>0.39999985694885254</v>
          </cell>
          <cell r="AE599">
            <v>0</v>
          </cell>
          <cell r="AF599">
            <v>0</v>
          </cell>
          <cell r="AG599">
            <v>0</v>
          </cell>
          <cell r="AH599">
            <v>0</v>
          </cell>
          <cell r="AI599">
            <v>0</v>
          </cell>
          <cell r="AJ599">
            <v>0</v>
          </cell>
          <cell r="AK599">
            <v>10000</v>
          </cell>
          <cell r="AL599">
            <v>10</v>
          </cell>
          <cell r="AM599">
            <v>10</v>
          </cell>
          <cell r="AN599">
            <v>0</v>
          </cell>
          <cell r="AO599">
            <v>0</v>
          </cell>
          <cell r="AP599">
            <v>0</v>
          </cell>
          <cell r="AQ599">
            <v>4000</v>
          </cell>
          <cell r="AR599">
            <v>4</v>
          </cell>
          <cell r="AS599">
            <v>4</v>
          </cell>
          <cell r="AT599">
            <v>0</v>
          </cell>
          <cell r="AU599">
            <v>0</v>
          </cell>
        </row>
        <row r="600">
          <cell r="D600" t="str">
            <v>F222.5</v>
          </cell>
          <cell r="E600" t="str">
            <v>Laboratoire préparation aliments et extraction nucléiques</v>
          </cell>
          <cell r="F600" t="str">
            <v>LAB.ALM-03</v>
          </cell>
          <cell r="G600" t="str">
            <v>-</v>
          </cell>
          <cell r="H600" t="str">
            <v>-</v>
          </cell>
          <cell r="I600">
            <v>1</v>
          </cell>
          <cell r="J600">
            <v>30</v>
          </cell>
          <cell r="K600">
            <v>30</v>
          </cell>
          <cell r="L600">
            <v>3</v>
          </cell>
          <cell r="M600">
            <v>10</v>
          </cell>
          <cell r="N600">
            <v>0.3</v>
          </cell>
          <cell r="O600">
            <v>0.29999995231628418</v>
          </cell>
          <cell r="P600">
            <v>10</v>
          </cell>
          <cell r="Q600">
            <v>0.3</v>
          </cell>
          <cell r="R600">
            <v>0.29999995231628418</v>
          </cell>
          <cell r="S600">
            <v>0</v>
          </cell>
          <cell r="T600">
            <v>0</v>
          </cell>
          <cell r="U600">
            <v>0</v>
          </cell>
          <cell r="V600">
            <v>10</v>
          </cell>
          <cell r="W600">
            <v>0.3</v>
          </cell>
          <cell r="X600">
            <v>0.29999995231628418</v>
          </cell>
          <cell r="Y600">
            <v>250</v>
          </cell>
          <cell r="Z600">
            <v>0.79999999999999993</v>
          </cell>
          <cell r="AA600">
            <v>0.79999971389770508</v>
          </cell>
          <cell r="AB600">
            <v>125</v>
          </cell>
          <cell r="AC600">
            <v>0.4</v>
          </cell>
          <cell r="AD600">
            <v>0.39999985694885254</v>
          </cell>
          <cell r="AE600">
            <v>0</v>
          </cell>
          <cell r="AF600">
            <v>0</v>
          </cell>
          <cell r="AG600">
            <v>0</v>
          </cell>
          <cell r="AH600">
            <v>0</v>
          </cell>
          <cell r="AI600">
            <v>0</v>
          </cell>
          <cell r="AJ600">
            <v>0</v>
          </cell>
          <cell r="AK600">
            <v>10000</v>
          </cell>
          <cell r="AL600">
            <v>10</v>
          </cell>
          <cell r="AM600">
            <v>10</v>
          </cell>
          <cell r="AN600">
            <v>0</v>
          </cell>
          <cell r="AO600">
            <v>0</v>
          </cell>
          <cell r="AP600">
            <v>0</v>
          </cell>
          <cell r="AQ600">
            <v>4000</v>
          </cell>
          <cell r="AR600">
            <v>4</v>
          </cell>
          <cell r="AS600">
            <v>4</v>
          </cell>
          <cell r="AT600">
            <v>0</v>
          </cell>
          <cell r="AU600">
            <v>0</v>
          </cell>
        </row>
        <row r="601">
          <cell r="D601" t="str">
            <v>F222.6</v>
          </cell>
          <cell r="E601" t="str">
            <v>Salle froide</v>
          </cell>
          <cell r="F601" t="str">
            <v>CC.ALM-01</v>
          </cell>
          <cell r="G601" t="str">
            <v>-</v>
          </cell>
          <cell r="H601" t="str">
            <v>-</v>
          </cell>
          <cell r="I601">
            <v>1</v>
          </cell>
          <cell r="J601">
            <v>10</v>
          </cell>
          <cell r="K601">
            <v>10</v>
          </cell>
          <cell r="L601">
            <v>0</v>
          </cell>
          <cell r="M601">
            <v>15</v>
          </cell>
          <cell r="N601">
            <v>0.2</v>
          </cell>
          <cell r="O601">
            <v>0.19999992847442627</v>
          </cell>
          <cell r="P601">
            <v>10</v>
          </cell>
          <cell r="Q601">
            <v>0.1</v>
          </cell>
          <cell r="R601">
            <v>9.9999964237213135E-2</v>
          </cell>
          <cell r="S601">
            <v>0</v>
          </cell>
          <cell r="T601">
            <v>0</v>
          </cell>
          <cell r="U601">
            <v>0</v>
          </cell>
          <cell r="V601">
            <v>10</v>
          </cell>
          <cell r="W601">
            <v>0.1</v>
          </cell>
          <cell r="X601">
            <v>9.9999964237213135E-2</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2000</v>
          </cell>
          <cell r="AR601">
            <v>2</v>
          </cell>
          <cell r="AS601">
            <v>2</v>
          </cell>
          <cell r="AT601">
            <v>0</v>
          </cell>
          <cell r="AU601">
            <v>0</v>
          </cell>
        </row>
        <row r="602">
          <cell r="D602" t="str">
            <v>F222.7</v>
          </cell>
          <cell r="E602" t="str">
            <v>Salle chaude</v>
          </cell>
          <cell r="F602" t="str">
            <v>CC.ALM-02</v>
          </cell>
          <cell r="G602" t="str">
            <v>-</v>
          </cell>
          <cell r="H602" t="str">
            <v>-</v>
          </cell>
          <cell r="I602">
            <v>1</v>
          </cell>
          <cell r="J602">
            <v>10</v>
          </cell>
          <cell r="K602">
            <v>10</v>
          </cell>
          <cell r="L602">
            <v>0</v>
          </cell>
          <cell r="M602">
            <v>15</v>
          </cell>
          <cell r="N602">
            <v>0.2</v>
          </cell>
          <cell r="O602">
            <v>0.19999992847442627</v>
          </cell>
          <cell r="P602">
            <v>10</v>
          </cell>
          <cell r="Q602">
            <v>0.1</v>
          </cell>
          <cell r="R602">
            <v>9.9999964237213135E-2</v>
          </cell>
          <cell r="S602">
            <v>0</v>
          </cell>
          <cell r="T602">
            <v>0</v>
          </cell>
          <cell r="U602">
            <v>0</v>
          </cell>
          <cell r="V602">
            <v>10</v>
          </cell>
          <cell r="W602">
            <v>0.1</v>
          </cell>
          <cell r="X602">
            <v>9.9999964237213135E-2</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2000</v>
          </cell>
          <cell r="AR602">
            <v>2</v>
          </cell>
          <cell r="AS602">
            <v>2</v>
          </cell>
          <cell r="AT602">
            <v>0</v>
          </cell>
          <cell r="AU602">
            <v>0</v>
          </cell>
        </row>
        <row r="603">
          <cell r="D603" t="str">
            <v>F222.8</v>
          </cell>
          <cell r="E603" t="str">
            <v>Autoclaves</v>
          </cell>
          <cell r="F603" t="str">
            <v>AUT-01</v>
          </cell>
          <cell r="G603" t="str">
            <v>-</v>
          </cell>
          <cell r="H603" t="str">
            <v>-</v>
          </cell>
          <cell r="I603">
            <v>1</v>
          </cell>
          <cell r="J603">
            <v>10</v>
          </cell>
          <cell r="K603">
            <v>10</v>
          </cell>
          <cell r="L603">
            <v>10</v>
          </cell>
          <cell r="M603">
            <v>5</v>
          </cell>
          <cell r="N603">
            <v>0.1</v>
          </cell>
          <cell r="O603">
            <v>9.9999964237213135E-2</v>
          </cell>
          <cell r="P603">
            <v>10</v>
          </cell>
          <cell r="Q603">
            <v>0.1</v>
          </cell>
          <cell r="R603">
            <v>9.9999964237213135E-2</v>
          </cell>
          <cell r="S603">
            <v>0</v>
          </cell>
          <cell r="T603">
            <v>0</v>
          </cell>
          <cell r="U603">
            <v>0</v>
          </cell>
          <cell r="V603">
            <v>10</v>
          </cell>
          <cell r="W603">
            <v>0.1</v>
          </cell>
          <cell r="X603">
            <v>9.9999964237213135E-2</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3000</v>
          </cell>
          <cell r="AR603">
            <v>3</v>
          </cell>
          <cell r="AS603">
            <v>3</v>
          </cell>
          <cell r="AT603">
            <v>0</v>
          </cell>
          <cell r="AU603">
            <v>0</v>
          </cell>
        </row>
        <row r="604">
          <cell r="D604" t="str">
            <v>F222.9</v>
          </cell>
          <cell r="E604" t="str">
            <v>Stockage -80°C</v>
          </cell>
          <cell r="F604" t="str">
            <v>STC-05</v>
          </cell>
          <cell r="G604" t="str">
            <v>-</v>
          </cell>
          <cell r="H604" t="str">
            <v>-</v>
          </cell>
          <cell r="I604">
            <v>1</v>
          </cell>
          <cell r="J604">
            <v>5</v>
          </cell>
          <cell r="K604">
            <v>5</v>
          </cell>
          <cell r="L604">
            <v>0</v>
          </cell>
          <cell r="M604">
            <v>5</v>
          </cell>
          <cell r="N604">
            <v>0.1</v>
          </cell>
          <cell r="O604">
            <v>9.9999964237213135E-2</v>
          </cell>
          <cell r="P604">
            <v>10</v>
          </cell>
          <cell r="Q604">
            <v>0.1</v>
          </cell>
          <cell r="R604">
            <v>9.9999964237213135E-2</v>
          </cell>
          <cell r="S604">
            <v>0</v>
          </cell>
          <cell r="T604">
            <v>0</v>
          </cell>
          <cell r="U604">
            <v>0</v>
          </cell>
          <cell r="V604">
            <v>10</v>
          </cell>
          <cell r="W604">
            <v>0.1</v>
          </cell>
          <cell r="X604">
            <v>9.9999964237213135E-2</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3000</v>
          </cell>
          <cell r="AR604">
            <v>3</v>
          </cell>
          <cell r="AS604">
            <v>3</v>
          </cell>
          <cell r="AT604">
            <v>0</v>
          </cell>
          <cell r="AU604">
            <v>0</v>
          </cell>
        </row>
        <row r="605">
          <cell r="D605" t="str">
            <v>-</v>
          </cell>
          <cell r="E605" t="str">
            <v>Local technique -80°C (hors surface utile)</v>
          </cell>
          <cell r="F605" t="str">
            <v>LT-06</v>
          </cell>
          <cell r="G605" t="str">
            <v>-</v>
          </cell>
          <cell r="H605" t="str">
            <v>-</v>
          </cell>
          <cell r="I605" t="str">
            <v>-</v>
          </cell>
          <cell r="J605" t="str">
            <v>-</v>
          </cell>
          <cell r="K605" t="str">
            <v>pm</v>
          </cell>
          <cell r="L605">
            <v>0</v>
          </cell>
          <cell r="M605">
            <v>10</v>
          </cell>
          <cell r="N605">
            <v>0</v>
          </cell>
          <cell r="O605">
            <v>0</v>
          </cell>
          <cell r="P605">
            <v>10</v>
          </cell>
          <cell r="Q605">
            <v>0</v>
          </cell>
          <cell r="R605">
            <v>0</v>
          </cell>
          <cell r="S605">
            <v>0</v>
          </cell>
          <cell r="T605">
            <v>0</v>
          </cell>
          <cell r="U605">
            <v>0</v>
          </cell>
          <cell r="V605">
            <v>10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2000</v>
          </cell>
          <cell r="AR605">
            <v>0</v>
          </cell>
          <cell r="AS605">
            <v>0</v>
          </cell>
          <cell r="AT605">
            <v>0</v>
          </cell>
          <cell r="AU605">
            <v>0</v>
          </cell>
        </row>
        <row r="606">
          <cell r="D606" t="str">
            <v>F222.10</v>
          </cell>
          <cell r="E606" t="str">
            <v>Stockage +4°</v>
          </cell>
          <cell r="F606" t="str">
            <v>STC-04c</v>
          </cell>
          <cell r="G606" t="str">
            <v>-</v>
          </cell>
          <cell r="H606" t="str">
            <v>-</v>
          </cell>
          <cell r="I606">
            <v>1</v>
          </cell>
          <cell r="J606">
            <v>18</v>
          </cell>
          <cell r="K606">
            <v>18</v>
          </cell>
          <cell r="L606">
            <v>2</v>
          </cell>
          <cell r="M606">
            <v>10</v>
          </cell>
          <cell r="N606">
            <v>0.2</v>
          </cell>
          <cell r="O606">
            <v>0.19999992847442627</v>
          </cell>
          <cell r="P606">
            <v>10</v>
          </cell>
          <cell r="Q606">
            <v>0.2</v>
          </cell>
          <cell r="R606">
            <v>0.19999992847442627</v>
          </cell>
          <cell r="S606">
            <v>0</v>
          </cell>
          <cell r="T606">
            <v>0</v>
          </cell>
          <cell r="U606">
            <v>0</v>
          </cell>
          <cell r="V606">
            <v>10</v>
          </cell>
          <cell r="W606">
            <v>0.2</v>
          </cell>
          <cell r="X606">
            <v>0.19999992847442627</v>
          </cell>
          <cell r="Y606">
            <v>250</v>
          </cell>
          <cell r="Z606">
            <v>0.5</v>
          </cell>
          <cell r="AA606">
            <v>0.5</v>
          </cell>
          <cell r="AB606">
            <v>125</v>
          </cell>
          <cell r="AC606">
            <v>0.30000000000000004</v>
          </cell>
          <cell r="AD606">
            <v>0.29999995231628418</v>
          </cell>
          <cell r="AE606">
            <v>0</v>
          </cell>
          <cell r="AF606">
            <v>0</v>
          </cell>
          <cell r="AG606">
            <v>0</v>
          </cell>
          <cell r="AH606">
            <v>0</v>
          </cell>
          <cell r="AI606">
            <v>0</v>
          </cell>
          <cell r="AJ606">
            <v>0</v>
          </cell>
          <cell r="AK606">
            <v>0</v>
          </cell>
          <cell r="AL606">
            <v>0</v>
          </cell>
          <cell r="AM606">
            <v>0</v>
          </cell>
          <cell r="AN606">
            <v>0</v>
          </cell>
          <cell r="AO606">
            <v>0</v>
          </cell>
          <cell r="AP606">
            <v>0</v>
          </cell>
          <cell r="AQ606">
            <v>3000</v>
          </cell>
          <cell r="AR606">
            <v>3</v>
          </cell>
          <cell r="AS606">
            <v>3</v>
          </cell>
          <cell r="AT606">
            <v>0</v>
          </cell>
          <cell r="AU606">
            <v>0</v>
          </cell>
        </row>
        <row r="607">
          <cell r="D607" t="str">
            <v>F222.11</v>
          </cell>
          <cell r="E607" t="str">
            <v>Stockage -20°C</v>
          </cell>
          <cell r="F607" t="str">
            <v>STC-03</v>
          </cell>
          <cell r="G607" t="str">
            <v>-</v>
          </cell>
          <cell r="H607" t="str">
            <v>-</v>
          </cell>
          <cell r="I607">
            <v>1</v>
          </cell>
          <cell r="J607">
            <v>18</v>
          </cell>
          <cell r="K607">
            <v>18</v>
          </cell>
          <cell r="L607">
            <v>0</v>
          </cell>
          <cell r="M607">
            <v>5</v>
          </cell>
          <cell r="N607">
            <v>0.1</v>
          </cell>
          <cell r="O607">
            <v>9.9999964237213135E-2</v>
          </cell>
          <cell r="P607">
            <v>10</v>
          </cell>
          <cell r="Q607">
            <v>0.2</v>
          </cell>
          <cell r="R607">
            <v>0.19999992847442627</v>
          </cell>
          <cell r="S607">
            <v>0</v>
          </cell>
          <cell r="T607">
            <v>0</v>
          </cell>
          <cell r="U607">
            <v>0</v>
          </cell>
          <cell r="V607">
            <v>10</v>
          </cell>
          <cell r="W607">
            <v>0.2</v>
          </cell>
          <cell r="X607">
            <v>0.19999992847442627</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2000</v>
          </cell>
          <cell r="AR607">
            <v>2</v>
          </cell>
          <cell r="AS607">
            <v>2</v>
          </cell>
          <cell r="AT607">
            <v>0</v>
          </cell>
          <cell r="AU607">
            <v>0</v>
          </cell>
        </row>
        <row r="608">
          <cell r="D608" t="str">
            <v>F222.12</v>
          </cell>
          <cell r="E608" t="str">
            <v>Stockage des produits</v>
          </cell>
          <cell r="F608" t="str">
            <v>STC-01c</v>
          </cell>
          <cell r="G608" t="str">
            <v>-</v>
          </cell>
          <cell r="H608" t="str">
            <v>-</v>
          </cell>
          <cell r="I608">
            <v>1</v>
          </cell>
          <cell r="J608">
            <v>12</v>
          </cell>
          <cell r="K608">
            <v>12</v>
          </cell>
          <cell r="L608">
            <v>0</v>
          </cell>
          <cell r="M608">
            <v>5</v>
          </cell>
          <cell r="N608">
            <v>0.1</v>
          </cell>
          <cell r="O608">
            <v>9.9999964237213135E-2</v>
          </cell>
          <cell r="P608">
            <v>10</v>
          </cell>
          <cell r="Q608">
            <v>0.2</v>
          </cell>
          <cell r="R608">
            <v>0.19999992847442627</v>
          </cell>
          <cell r="S608">
            <v>0</v>
          </cell>
          <cell r="T608">
            <v>0</v>
          </cell>
          <cell r="U608">
            <v>0</v>
          </cell>
          <cell r="V608">
            <v>10</v>
          </cell>
          <cell r="W608">
            <v>0.2</v>
          </cell>
          <cell r="X608">
            <v>0.19999992847442627</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row>
        <row r="609">
          <cell r="D609" t="str">
            <v>F222.13</v>
          </cell>
          <cell r="E609" t="str">
            <v>Stockage consommables</v>
          </cell>
          <cell r="F609" t="str">
            <v>STC-01c</v>
          </cell>
          <cell r="G609" t="str">
            <v>-</v>
          </cell>
          <cell r="H609" t="str">
            <v>-</v>
          </cell>
          <cell r="I609">
            <v>1</v>
          </cell>
          <cell r="J609">
            <v>12</v>
          </cell>
          <cell r="K609">
            <v>12</v>
          </cell>
          <cell r="L609">
            <v>0</v>
          </cell>
          <cell r="M609">
            <v>5</v>
          </cell>
          <cell r="N609">
            <v>0.1</v>
          </cell>
          <cell r="O609">
            <v>9.9999964237213135E-2</v>
          </cell>
          <cell r="P609">
            <v>10</v>
          </cell>
          <cell r="Q609">
            <v>0.2</v>
          </cell>
          <cell r="R609">
            <v>0.19999992847442627</v>
          </cell>
          <cell r="S609">
            <v>0</v>
          </cell>
          <cell r="T609">
            <v>0</v>
          </cell>
          <cell r="U609">
            <v>0</v>
          </cell>
          <cell r="V609">
            <v>10</v>
          </cell>
          <cell r="W609">
            <v>0.2</v>
          </cell>
          <cell r="X609">
            <v>0.19999992847442627</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row>
        <row r="610">
          <cell r="D610" t="str">
            <v>F222.14</v>
          </cell>
          <cell r="E610" t="str">
            <v>Laverie et stockage verrerie</v>
          </cell>
          <cell r="F610" t="str">
            <v>LAV-01</v>
          </cell>
          <cell r="G610" t="str">
            <v>-</v>
          </cell>
          <cell r="H610" t="str">
            <v>-</v>
          </cell>
          <cell r="I610">
            <v>1</v>
          </cell>
          <cell r="J610">
            <v>15</v>
          </cell>
          <cell r="K610">
            <v>15</v>
          </cell>
          <cell r="L610">
            <v>0</v>
          </cell>
          <cell r="M610">
            <v>10</v>
          </cell>
          <cell r="N610">
            <v>0.2</v>
          </cell>
          <cell r="O610">
            <v>0.19999992847442627</v>
          </cell>
          <cell r="P610">
            <v>10</v>
          </cell>
          <cell r="Q610">
            <v>0.2</v>
          </cell>
          <cell r="R610">
            <v>0.19999992847442627</v>
          </cell>
          <cell r="S610">
            <v>0</v>
          </cell>
          <cell r="T610">
            <v>0</v>
          </cell>
          <cell r="U610">
            <v>0</v>
          </cell>
          <cell r="V610">
            <v>10</v>
          </cell>
          <cell r="W610">
            <v>0.2</v>
          </cell>
          <cell r="X610">
            <v>0.19999992847442627</v>
          </cell>
          <cell r="Y610">
            <v>0</v>
          </cell>
          <cell r="Z610">
            <v>0</v>
          </cell>
          <cell r="AA610">
            <v>0</v>
          </cell>
          <cell r="AB610">
            <v>0</v>
          </cell>
          <cell r="AC610">
            <v>0</v>
          </cell>
          <cell r="AD610">
            <v>0</v>
          </cell>
          <cell r="AE610">
            <v>0</v>
          </cell>
          <cell r="AF610">
            <v>0</v>
          </cell>
          <cell r="AG610">
            <v>0</v>
          </cell>
          <cell r="AH610">
            <v>0</v>
          </cell>
          <cell r="AI610">
            <v>0</v>
          </cell>
          <cell r="AJ610">
            <v>0</v>
          </cell>
          <cell r="AK610">
            <v>10000</v>
          </cell>
          <cell r="AL610">
            <v>10</v>
          </cell>
          <cell r="AM610">
            <v>10</v>
          </cell>
          <cell r="AN610">
            <v>0</v>
          </cell>
          <cell r="AO610">
            <v>0</v>
          </cell>
          <cell r="AP610">
            <v>0</v>
          </cell>
          <cell r="AQ610">
            <v>0</v>
          </cell>
          <cell r="AR610">
            <v>0</v>
          </cell>
          <cell r="AS610">
            <v>0</v>
          </cell>
          <cell r="AT610">
            <v>0</v>
          </cell>
          <cell r="AU610">
            <v>0</v>
          </cell>
        </row>
        <row r="611">
          <cell r="D611" t="str">
            <v>F222.15</v>
          </cell>
          <cell r="E611" t="str">
            <v>Salle des balances</v>
          </cell>
          <cell r="F611" t="str">
            <v>BAL-06</v>
          </cell>
          <cell r="G611" t="str">
            <v>-</v>
          </cell>
          <cell r="H611" t="str">
            <v>-</v>
          </cell>
          <cell r="I611">
            <v>1</v>
          </cell>
          <cell r="J611">
            <v>10</v>
          </cell>
          <cell r="K611">
            <v>10</v>
          </cell>
          <cell r="L611">
            <v>0</v>
          </cell>
          <cell r="M611">
            <v>10</v>
          </cell>
          <cell r="N611">
            <v>0.1</v>
          </cell>
          <cell r="O611">
            <v>9.9999964237213135E-2</v>
          </cell>
          <cell r="P611">
            <v>0</v>
          </cell>
          <cell r="Q611">
            <v>0</v>
          </cell>
          <cell r="R611">
            <v>0</v>
          </cell>
          <cell r="S611">
            <v>0</v>
          </cell>
          <cell r="T611">
            <v>0</v>
          </cell>
          <cell r="U611">
            <v>0</v>
          </cell>
          <cell r="V611">
            <v>10</v>
          </cell>
          <cell r="W611">
            <v>0.1</v>
          </cell>
          <cell r="X611">
            <v>9.9999964237213135E-2</v>
          </cell>
          <cell r="Y611">
            <v>250</v>
          </cell>
          <cell r="Z611">
            <v>0</v>
          </cell>
          <cell r="AA611">
            <v>0</v>
          </cell>
          <cell r="AB611">
            <v>125</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row>
        <row r="612">
          <cell r="D612" t="str">
            <v>-</v>
          </cell>
          <cell r="E612" t="str">
            <v>Déchets chimiques (inclus dans les autres surfaces)</v>
          </cell>
          <cell r="F612" t="str">
            <v>STC-02c</v>
          </cell>
          <cell r="G612" t="str">
            <v>-</v>
          </cell>
          <cell r="H612" t="str">
            <v>-</v>
          </cell>
          <cell r="I612" t="str">
            <v>-</v>
          </cell>
          <cell r="J612" t="str">
            <v>-</v>
          </cell>
          <cell r="K612" t="str">
            <v>pm</v>
          </cell>
          <cell r="L612">
            <v>0</v>
          </cell>
          <cell r="M612">
            <v>5</v>
          </cell>
          <cell r="N612">
            <v>0</v>
          </cell>
          <cell r="O612">
            <v>0</v>
          </cell>
          <cell r="P612">
            <v>10</v>
          </cell>
          <cell r="Q612">
            <v>0</v>
          </cell>
          <cell r="R612">
            <v>0</v>
          </cell>
          <cell r="S612">
            <v>0</v>
          </cell>
          <cell r="T612">
            <v>0</v>
          </cell>
          <cell r="U612">
            <v>0</v>
          </cell>
          <cell r="V612">
            <v>10</v>
          </cell>
          <cell r="W612">
            <v>0</v>
          </cell>
          <cell r="X612">
            <v>0</v>
          </cell>
          <cell r="Y612">
            <v>250</v>
          </cell>
          <cell r="Z612">
            <v>0</v>
          </cell>
          <cell r="AA612">
            <v>0</v>
          </cell>
          <cell r="AB612">
            <v>125</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2000</v>
          </cell>
          <cell r="AR612">
            <v>0</v>
          </cell>
          <cell r="AS612">
            <v>0</v>
          </cell>
          <cell r="AT612">
            <v>0</v>
          </cell>
          <cell r="AU612">
            <v>0</v>
          </cell>
        </row>
        <row r="613">
          <cell r="D613" t="str">
            <v>F222.16</v>
          </cell>
          <cell r="E613" t="str">
            <v>Déchets microbiologiques</v>
          </cell>
          <cell r="F613" t="str">
            <v>STC-06</v>
          </cell>
          <cell r="G613" t="str">
            <v>-</v>
          </cell>
          <cell r="H613" t="str">
            <v>-</v>
          </cell>
          <cell r="I613">
            <v>1</v>
          </cell>
          <cell r="J613">
            <v>5</v>
          </cell>
          <cell r="K613">
            <v>5</v>
          </cell>
          <cell r="L613">
            <v>0</v>
          </cell>
          <cell r="M613">
            <v>5</v>
          </cell>
          <cell r="N613">
            <v>0.1</v>
          </cell>
          <cell r="O613">
            <v>9.9999964237213135E-2</v>
          </cell>
          <cell r="P613">
            <v>10</v>
          </cell>
          <cell r="Q613">
            <v>0.1</v>
          </cell>
          <cell r="R613">
            <v>9.9999964237213135E-2</v>
          </cell>
          <cell r="S613">
            <v>0</v>
          </cell>
          <cell r="T613">
            <v>0</v>
          </cell>
          <cell r="U613">
            <v>0</v>
          </cell>
          <cell r="V613">
            <v>0</v>
          </cell>
          <cell r="W613">
            <v>0</v>
          </cell>
          <cell r="X613">
            <v>0</v>
          </cell>
          <cell r="Y613">
            <v>0</v>
          </cell>
          <cell r="Z613">
            <v>0</v>
          </cell>
          <cell r="AA613">
            <v>0</v>
          </cell>
          <cell r="AB613">
            <v>0</v>
          </cell>
          <cell r="AC613">
            <v>0</v>
          </cell>
          <cell r="AD613">
            <v>0</v>
          </cell>
          <cell r="AE613">
            <v>200</v>
          </cell>
          <cell r="AF613">
            <v>0.2</v>
          </cell>
          <cell r="AG613">
            <v>0.19999992847442627</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row>
        <row r="614">
          <cell r="D614" t="str">
            <v>F223</v>
          </cell>
          <cell r="E614" t="str">
            <v>Physico-chimie et microscopie</v>
          </cell>
          <cell r="F614">
            <v>0</v>
          </cell>
          <cell r="G614">
            <v>0</v>
          </cell>
          <cell r="H614">
            <v>0</v>
          </cell>
          <cell r="I614">
            <v>0</v>
          </cell>
          <cell r="J614">
            <v>0</v>
          </cell>
          <cell r="K614">
            <v>510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row>
        <row r="615">
          <cell r="D615" t="str">
            <v>F223.1</v>
          </cell>
          <cell r="E615" t="str">
            <v>Laboratoire DSC</v>
          </cell>
          <cell r="F615" t="str">
            <v>LAB.ALM-03</v>
          </cell>
          <cell r="G615" t="str">
            <v>-</v>
          </cell>
          <cell r="H615" t="str">
            <v>-</v>
          </cell>
          <cell r="I615">
            <v>1</v>
          </cell>
          <cell r="J615">
            <v>35</v>
          </cell>
          <cell r="K615">
            <v>35</v>
          </cell>
          <cell r="L615">
            <v>0</v>
          </cell>
          <cell r="M615">
            <v>10</v>
          </cell>
          <cell r="N615">
            <v>0.4</v>
          </cell>
          <cell r="O615">
            <v>0.39999985694885254</v>
          </cell>
          <cell r="P615">
            <v>10</v>
          </cell>
          <cell r="Q615">
            <v>0.4</v>
          </cell>
          <cell r="R615">
            <v>0.39999985694885254</v>
          </cell>
          <cell r="S615">
            <v>0</v>
          </cell>
          <cell r="T615">
            <v>0</v>
          </cell>
          <cell r="U615">
            <v>0</v>
          </cell>
          <cell r="V615">
            <v>10</v>
          </cell>
          <cell r="W615">
            <v>0.4</v>
          </cell>
          <cell r="X615">
            <v>0.39999985694885254</v>
          </cell>
          <cell r="Y615">
            <v>250</v>
          </cell>
          <cell r="Z615">
            <v>0</v>
          </cell>
          <cell r="AA615">
            <v>0</v>
          </cell>
          <cell r="AB615">
            <v>125</v>
          </cell>
          <cell r="AC615">
            <v>0</v>
          </cell>
          <cell r="AD615">
            <v>0</v>
          </cell>
          <cell r="AE615">
            <v>0</v>
          </cell>
          <cell r="AF615">
            <v>0</v>
          </cell>
          <cell r="AG615">
            <v>0</v>
          </cell>
          <cell r="AH615">
            <v>0</v>
          </cell>
          <cell r="AI615">
            <v>0</v>
          </cell>
          <cell r="AJ615">
            <v>0</v>
          </cell>
          <cell r="AK615">
            <v>10000</v>
          </cell>
          <cell r="AL615">
            <v>10</v>
          </cell>
          <cell r="AM615">
            <v>10</v>
          </cell>
          <cell r="AN615">
            <v>0</v>
          </cell>
          <cell r="AO615">
            <v>0</v>
          </cell>
          <cell r="AP615">
            <v>0</v>
          </cell>
          <cell r="AQ615">
            <v>4000</v>
          </cell>
          <cell r="AR615">
            <v>4</v>
          </cell>
          <cell r="AS615">
            <v>4</v>
          </cell>
          <cell r="AT615">
            <v>0</v>
          </cell>
          <cell r="AU615">
            <v>0</v>
          </cell>
        </row>
        <row r="616">
          <cell r="D616" t="str">
            <v>F223.2</v>
          </cell>
          <cell r="E616" t="str">
            <v>Laboratoire DSC</v>
          </cell>
          <cell r="F616" t="str">
            <v>LAB.ALM-03</v>
          </cell>
          <cell r="G616" t="str">
            <v>-</v>
          </cell>
          <cell r="H616" t="str">
            <v>-</v>
          </cell>
          <cell r="I616">
            <v>1</v>
          </cell>
          <cell r="J616">
            <v>30</v>
          </cell>
          <cell r="K616">
            <v>30</v>
          </cell>
          <cell r="L616">
            <v>0</v>
          </cell>
          <cell r="M616">
            <v>10</v>
          </cell>
          <cell r="N616">
            <v>0.3</v>
          </cell>
          <cell r="O616">
            <v>0.29999995231628418</v>
          </cell>
          <cell r="P616">
            <v>10</v>
          </cell>
          <cell r="Q616">
            <v>0.3</v>
          </cell>
          <cell r="R616">
            <v>0.29999995231628418</v>
          </cell>
          <cell r="S616">
            <v>0</v>
          </cell>
          <cell r="T616">
            <v>0</v>
          </cell>
          <cell r="U616">
            <v>0</v>
          </cell>
          <cell r="V616">
            <v>10</v>
          </cell>
          <cell r="W616">
            <v>0.3</v>
          </cell>
          <cell r="X616">
            <v>0.29999995231628418</v>
          </cell>
          <cell r="Y616">
            <v>250</v>
          </cell>
          <cell r="Z616">
            <v>0</v>
          </cell>
          <cell r="AA616">
            <v>0</v>
          </cell>
          <cell r="AB616">
            <v>125</v>
          </cell>
          <cell r="AC616">
            <v>0</v>
          </cell>
          <cell r="AD616">
            <v>0</v>
          </cell>
          <cell r="AE616">
            <v>0</v>
          </cell>
          <cell r="AF616">
            <v>0</v>
          </cell>
          <cell r="AG616">
            <v>0</v>
          </cell>
          <cell r="AH616">
            <v>0</v>
          </cell>
          <cell r="AI616">
            <v>0</v>
          </cell>
          <cell r="AJ616">
            <v>0</v>
          </cell>
          <cell r="AK616">
            <v>10000</v>
          </cell>
          <cell r="AL616">
            <v>10</v>
          </cell>
          <cell r="AM616">
            <v>10</v>
          </cell>
          <cell r="AN616">
            <v>0</v>
          </cell>
          <cell r="AO616">
            <v>0</v>
          </cell>
          <cell r="AP616">
            <v>0</v>
          </cell>
          <cell r="AQ616">
            <v>4000</v>
          </cell>
          <cell r="AR616">
            <v>4</v>
          </cell>
          <cell r="AS616">
            <v>4</v>
          </cell>
          <cell r="AT616">
            <v>0</v>
          </cell>
          <cell r="AU616">
            <v>0</v>
          </cell>
        </row>
        <row r="617">
          <cell r="D617" t="str">
            <v>F223.3</v>
          </cell>
          <cell r="E617" t="str">
            <v>Laboratoire de rhéologie</v>
          </cell>
          <cell r="F617" t="str">
            <v>LAB.ALM-03</v>
          </cell>
          <cell r="G617" t="str">
            <v>-</v>
          </cell>
          <cell r="H617" t="str">
            <v>-</v>
          </cell>
          <cell r="I617">
            <v>1</v>
          </cell>
          <cell r="J617">
            <v>40</v>
          </cell>
          <cell r="K617">
            <v>40</v>
          </cell>
          <cell r="L617">
            <v>0</v>
          </cell>
          <cell r="M617">
            <v>10</v>
          </cell>
          <cell r="N617">
            <v>0.4</v>
          </cell>
          <cell r="O617">
            <v>0.39999985694885254</v>
          </cell>
          <cell r="P617">
            <v>10</v>
          </cell>
          <cell r="Q617">
            <v>0.4</v>
          </cell>
          <cell r="R617">
            <v>0.39999985694885254</v>
          </cell>
          <cell r="S617">
            <v>0</v>
          </cell>
          <cell r="T617">
            <v>0</v>
          </cell>
          <cell r="U617">
            <v>0</v>
          </cell>
          <cell r="V617">
            <v>10</v>
          </cell>
          <cell r="W617">
            <v>0.4</v>
          </cell>
          <cell r="X617">
            <v>0.39999985694885254</v>
          </cell>
          <cell r="Y617">
            <v>250</v>
          </cell>
          <cell r="Z617">
            <v>0</v>
          </cell>
          <cell r="AA617">
            <v>0</v>
          </cell>
          <cell r="AB617">
            <v>125</v>
          </cell>
          <cell r="AC617">
            <v>0</v>
          </cell>
          <cell r="AD617">
            <v>0</v>
          </cell>
          <cell r="AE617">
            <v>0</v>
          </cell>
          <cell r="AF617">
            <v>0</v>
          </cell>
          <cell r="AG617">
            <v>0</v>
          </cell>
          <cell r="AH617">
            <v>0</v>
          </cell>
          <cell r="AI617">
            <v>0</v>
          </cell>
          <cell r="AJ617">
            <v>0</v>
          </cell>
          <cell r="AK617">
            <v>10000</v>
          </cell>
          <cell r="AL617">
            <v>10</v>
          </cell>
          <cell r="AM617">
            <v>10</v>
          </cell>
          <cell r="AN617">
            <v>0</v>
          </cell>
          <cell r="AO617">
            <v>0</v>
          </cell>
          <cell r="AP617">
            <v>0</v>
          </cell>
          <cell r="AQ617">
            <v>4000</v>
          </cell>
          <cell r="AR617">
            <v>4</v>
          </cell>
          <cell r="AS617">
            <v>4</v>
          </cell>
          <cell r="AT617">
            <v>0</v>
          </cell>
          <cell r="AU617">
            <v>0</v>
          </cell>
        </row>
        <row r="618">
          <cell r="D618" t="str">
            <v>F223.4</v>
          </cell>
          <cell r="E618" t="str">
            <v>Laboratoire de rhéologie</v>
          </cell>
          <cell r="F618" t="str">
            <v>LAB.ALM-03</v>
          </cell>
          <cell r="G618" t="str">
            <v>-</v>
          </cell>
          <cell r="H618" t="str">
            <v>-</v>
          </cell>
          <cell r="I618">
            <v>1</v>
          </cell>
          <cell r="J618">
            <v>20</v>
          </cell>
          <cell r="K618">
            <v>20</v>
          </cell>
          <cell r="L618">
            <v>0</v>
          </cell>
          <cell r="M618">
            <v>10</v>
          </cell>
          <cell r="N618">
            <v>0.2</v>
          </cell>
          <cell r="O618">
            <v>0.19999992847442627</v>
          </cell>
          <cell r="P618">
            <v>10</v>
          </cell>
          <cell r="Q618">
            <v>0.2</v>
          </cell>
          <cell r="R618">
            <v>0.19999992847442627</v>
          </cell>
          <cell r="S618">
            <v>0</v>
          </cell>
          <cell r="T618">
            <v>0</v>
          </cell>
          <cell r="U618">
            <v>0</v>
          </cell>
          <cell r="V618">
            <v>10</v>
          </cell>
          <cell r="W618">
            <v>0.2</v>
          </cell>
          <cell r="X618">
            <v>0.19999992847442627</v>
          </cell>
          <cell r="Y618">
            <v>250</v>
          </cell>
          <cell r="Z618">
            <v>0</v>
          </cell>
          <cell r="AA618">
            <v>0</v>
          </cell>
          <cell r="AB618">
            <v>125</v>
          </cell>
          <cell r="AC618">
            <v>0</v>
          </cell>
          <cell r="AD618">
            <v>0</v>
          </cell>
          <cell r="AE618">
            <v>0</v>
          </cell>
          <cell r="AF618">
            <v>0</v>
          </cell>
          <cell r="AG618">
            <v>0</v>
          </cell>
          <cell r="AH618">
            <v>0</v>
          </cell>
          <cell r="AI618">
            <v>0</v>
          </cell>
          <cell r="AJ618">
            <v>0</v>
          </cell>
          <cell r="AK618">
            <v>10000</v>
          </cell>
          <cell r="AL618">
            <v>10</v>
          </cell>
          <cell r="AM618">
            <v>10</v>
          </cell>
          <cell r="AN618">
            <v>0</v>
          </cell>
          <cell r="AO618">
            <v>0</v>
          </cell>
          <cell r="AP618">
            <v>0</v>
          </cell>
          <cell r="AQ618">
            <v>4000</v>
          </cell>
          <cell r="AR618">
            <v>4</v>
          </cell>
          <cell r="AS618">
            <v>4</v>
          </cell>
          <cell r="AT618">
            <v>0</v>
          </cell>
          <cell r="AU618">
            <v>0</v>
          </cell>
        </row>
        <row r="619">
          <cell r="D619" t="str">
            <v>F223.5</v>
          </cell>
          <cell r="E619" t="str">
            <v>Laboratoire de cytométrie</v>
          </cell>
          <cell r="F619" t="str">
            <v>LAB.ALM-02</v>
          </cell>
          <cell r="G619" t="str">
            <v>-</v>
          </cell>
          <cell r="H619" t="str">
            <v>-</v>
          </cell>
          <cell r="I619">
            <v>1</v>
          </cell>
          <cell r="J619">
            <v>30</v>
          </cell>
          <cell r="K619">
            <v>30</v>
          </cell>
          <cell r="L619">
            <v>0</v>
          </cell>
          <cell r="M619">
            <v>10</v>
          </cell>
          <cell r="N619">
            <v>0.3</v>
          </cell>
          <cell r="O619">
            <v>0.29999995231628418</v>
          </cell>
          <cell r="P619">
            <v>10</v>
          </cell>
          <cell r="Q619">
            <v>0.3</v>
          </cell>
          <cell r="R619">
            <v>0.29999995231628418</v>
          </cell>
          <cell r="S619">
            <v>0</v>
          </cell>
          <cell r="T619">
            <v>0</v>
          </cell>
          <cell r="U619">
            <v>0</v>
          </cell>
          <cell r="V619">
            <v>10</v>
          </cell>
          <cell r="W619">
            <v>0.3</v>
          </cell>
          <cell r="X619">
            <v>0.29999995231628418</v>
          </cell>
          <cell r="Y619">
            <v>250</v>
          </cell>
          <cell r="Z619">
            <v>0</v>
          </cell>
          <cell r="AA619">
            <v>0</v>
          </cell>
          <cell r="AB619">
            <v>125</v>
          </cell>
          <cell r="AC619">
            <v>0</v>
          </cell>
          <cell r="AD619">
            <v>0</v>
          </cell>
          <cell r="AE619">
            <v>0</v>
          </cell>
          <cell r="AF619">
            <v>0</v>
          </cell>
          <cell r="AG619">
            <v>0</v>
          </cell>
          <cell r="AH619">
            <v>0</v>
          </cell>
          <cell r="AI619">
            <v>0</v>
          </cell>
          <cell r="AJ619">
            <v>0</v>
          </cell>
          <cell r="AK619">
            <v>10000</v>
          </cell>
          <cell r="AL619">
            <v>10</v>
          </cell>
          <cell r="AM619">
            <v>10</v>
          </cell>
          <cell r="AN619">
            <v>0</v>
          </cell>
          <cell r="AO619">
            <v>0</v>
          </cell>
          <cell r="AP619">
            <v>0</v>
          </cell>
          <cell r="AQ619">
            <v>4000</v>
          </cell>
          <cell r="AR619">
            <v>4</v>
          </cell>
          <cell r="AS619">
            <v>4</v>
          </cell>
          <cell r="AT619">
            <v>0</v>
          </cell>
          <cell r="AU619">
            <v>0</v>
          </cell>
        </row>
        <row r="620">
          <cell r="D620" t="str">
            <v>F223.6</v>
          </cell>
          <cell r="E620" t="str">
            <v>Laboratoire de mesures</v>
          </cell>
          <cell r="F620" t="str">
            <v>LAB.ALM-02</v>
          </cell>
          <cell r="G620" t="str">
            <v>-</v>
          </cell>
          <cell r="H620" t="str">
            <v>-</v>
          </cell>
          <cell r="I620">
            <v>1</v>
          </cell>
          <cell r="J620">
            <v>40</v>
          </cell>
          <cell r="K620">
            <v>40</v>
          </cell>
          <cell r="L620">
            <v>0</v>
          </cell>
          <cell r="M620">
            <v>10</v>
          </cell>
          <cell r="N620">
            <v>0.4</v>
          </cell>
          <cell r="O620">
            <v>0.39999985694885254</v>
          </cell>
          <cell r="P620">
            <v>10</v>
          </cell>
          <cell r="Q620">
            <v>0.4</v>
          </cell>
          <cell r="R620">
            <v>0.39999985694885254</v>
          </cell>
          <cell r="S620">
            <v>0</v>
          </cell>
          <cell r="T620">
            <v>0</v>
          </cell>
          <cell r="U620">
            <v>0</v>
          </cell>
          <cell r="V620">
            <v>10</v>
          </cell>
          <cell r="W620">
            <v>0.4</v>
          </cell>
          <cell r="X620">
            <v>0.39999985694885254</v>
          </cell>
          <cell r="Y620">
            <v>250</v>
          </cell>
          <cell r="Z620">
            <v>0</v>
          </cell>
          <cell r="AA620">
            <v>0</v>
          </cell>
          <cell r="AB620">
            <v>125</v>
          </cell>
          <cell r="AC620">
            <v>0</v>
          </cell>
          <cell r="AD620">
            <v>0</v>
          </cell>
          <cell r="AE620">
            <v>0</v>
          </cell>
          <cell r="AF620">
            <v>0</v>
          </cell>
          <cell r="AG620">
            <v>0</v>
          </cell>
          <cell r="AH620">
            <v>0</v>
          </cell>
          <cell r="AI620">
            <v>0</v>
          </cell>
          <cell r="AJ620">
            <v>0</v>
          </cell>
          <cell r="AK620">
            <v>10000</v>
          </cell>
          <cell r="AL620">
            <v>10</v>
          </cell>
          <cell r="AM620">
            <v>10</v>
          </cell>
          <cell r="AN620">
            <v>0</v>
          </cell>
          <cell r="AO620">
            <v>0</v>
          </cell>
          <cell r="AP620">
            <v>0</v>
          </cell>
          <cell r="AQ620">
            <v>4000</v>
          </cell>
          <cell r="AR620">
            <v>4</v>
          </cell>
          <cell r="AS620">
            <v>4</v>
          </cell>
          <cell r="AT620">
            <v>0</v>
          </cell>
          <cell r="AU620">
            <v>0</v>
          </cell>
        </row>
        <row r="621">
          <cell r="D621" t="str">
            <v>F223.7</v>
          </cell>
          <cell r="E621" t="str">
            <v>Laboratoire propriétés de surfaces</v>
          </cell>
          <cell r="F621" t="str">
            <v>LAB.ALM-03</v>
          </cell>
          <cell r="G621" t="str">
            <v>-</v>
          </cell>
          <cell r="H621" t="str">
            <v>-</v>
          </cell>
          <cell r="I621">
            <v>1</v>
          </cell>
          <cell r="J621">
            <v>40</v>
          </cell>
          <cell r="K621">
            <v>40</v>
          </cell>
          <cell r="L621">
            <v>0</v>
          </cell>
          <cell r="M621">
            <v>10</v>
          </cell>
          <cell r="N621">
            <v>0.4</v>
          </cell>
          <cell r="O621">
            <v>0.39999985694885254</v>
          </cell>
          <cell r="P621">
            <v>10</v>
          </cell>
          <cell r="Q621">
            <v>0.4</v>
          </cell>
          <cell r="R621">
            <v>0.39999985694885254</v>
          </cell>
          <cell r="S621">
            <v>0</v>
          </cell>
          <cell r="T621">
            <v>0</v>
          </cell>
          <cell r="U621">
            <v>0</v>
          </cell>
          <cell r="V621">
            <v>10</v>
          </cell>
          <cell r="W621">
            <v>0.4</v>
          </cell>
          <cell r="X621">
            <v>0.39999985694885254</v>
          </cell>
          <cell r="Y621">
            <v>250</v>
          </cell>
          <cell r="Z621">
            <v>0</v>
          </cell>
          <cell r="AA621">
            <v>0</v>
          </cell>
          <cell r="AB621">
            <v>125</v>
          </cell>
          <cell r="AC621">
            <v>0</v>
          </cell>
          <cell r="AD621">
            <v>0</v>
          </cell>
          <cell r="AE621">
            <v>0</v>
          </cell>
          <cell r="AF621">
            <v>0</v>
          </cell>
          <cell r="AG621">
            <v>0</v>
          </cell>
          <cell r="AH621">
            <v>0</v>
          </cell>
          <cell r="AI621">
            <v>0</v>
          </cell>
          <cell r="AJ621">
            <v>0</v>
          </cell>
          <cell r="AK621">
            <v>10000</v>
          </cell>
          <cell r="AL621">
            <v>10</v>
          </cell>
          <cell r="AM621">
            <v>10</v>
          </cell>
          <cell r="AN621">
            <v>0</v>
          </cell>
          <cell r="AO621">
            <v>0</v>
          </cell>
          <cell r="AP621">
            <v>0</v>
          </cell>
          <cell r="AQ621">
            <v>4000</v>
          </cell>
          <cell r="AR621">
            <v>4</v>
          </cell>
          <cell r="AS621">
            <v>4</v>
          </cell>
          <cell r="AT621">
            <v>0</v>
          </cell>
          <cell r="AU621">
            <v>0</v>
          </cell>
        </row>
        <row r="622">
          <cell r="D622" t="str">
            <v>F223.8</v>
          </cell>
          <cell r="E622" t="str">
            <v>Laboratoire RMN et RPE</v>
          </cell>
          <cell r="F622" t="str">
            <v>LAB-05</v>
          </cell>
          <cell r="G622" t="str">
            <v>-</v>
          </cell>
          <cell r="H622" t="str">
            <v>-</v>
          </cell>
          <cell r="I622">
            <v>1</v>
          </cell>
          <cell r="J622">
            <v>30</v>
          </cell>
          <cell r="K622">
            <v>30</v>
          </cell>
          <cell r="L622">
            <v>0</v>
          </cell>
          <cell r="M622">
            <v>10</v>
          </cell>
          <cell r="N622">
            <v>0.3</v>
          </cell>
          <cell r="O622">
            <v>0.29999995231628418</v>
          </cell>
          <cell r="P622">
            <v>10</v>
          </cell>
          <cell r="Q622">
            <v>0.3</v>
          </cell>
          <cell r="R622">
            <v>0.29999995231628418</v>
          </cell>
          <cell r="S622">
            <v>0</v>
          </cell>
          <cell r="T622">
            <v>0</v>
          </cell>
          <cell r="U622">
            <v>0</v>
          </cell>
          <cell r="V622">
            <v>10</v>
          </cell>
          <cell r="W622">
            <v>0.3</v>
          </cell>
          <cell r="X622">
            <v>0.29999995231628418</v>
          </cell>
          <cell r="Y622">
            <v>250</v>
          </cell>
          <cell r="Z622">
            <v>0</v>
          </cell>
          <cell r="AA622">
            <v>0</v>
          </cell>
          <cell r="AB622">
            <v>125</v>
          </cell>
          <cell r="AC622">
            <v>0</v>
          </cell>
          <cell r="AD622">
            <v>0</v>
          </cell>
          <cell r="AE622">
            <v>0</v>
          </cell>
          <cell r="AF622">
            <v>0</v>
          </cell>
          <cell r="AG622">
            <v>0</v>
          </cell>
          <cell r="AH622">
            <v>0</v>
          </cell>
          <cell r="AI622">
            <v>0</v>
          </cell>
          <cell r="AJ622">
            <v>0</v>
          </cell>
          <cell r="AK622">
            <v>20000</v>
          </cell>
          <cell r="AL622">
            <v>20</v>
          </cell>
          <cell r="AM622">
            <v>20</v>
          </cell>
          <cell r="AN622">
            <v>0</v>
          </cell>
          <cell r="AO622">
            <v>0</v>
          </cell>
          <cell r="AP622">
            <v>0</v>
          </cell>
          <cell r="AQ622">
            <v>4000</v>
          </cell>
          <cell r="AR622">
            <v>4</v>
          </cell>
          <cell r="AS622">
            <v>4</v>
          </cell>
          <cell r="AT622">
            <v>0</v>
          </cell>
          <cell r="AU622">
            <v>0</v>
          </cell>
        </row>
        <row r="623">
          <cell r="D623" t="str">
            <v>F223.9</v>
          </cell>
          <cell r="E623" t="str">
            <v>Laboratoire DVS et IGA</v>
          </cell>
          <cell r="F623" t="str">
            <v>LAB.ALM-03</v>
          </cell>
          <cell r="G623" t="str">
            <v>-</v>
          </cell>
          <cell r="H623" t="str">
            <v>-</v>
          </cell>
          <cell r="I623">
            <v>1</v>
          </cell>
          <cell r="J623">
            <v>25</v>
          </cell>
          <cell r="K623">
            <v>25</v>
          </cell>
          <cell r="L623">
            <v>0</v>
          </cell>
          <cell r="M623">
            <v>10</v>
          </cell>
          <cell r="N623">
            <v>0.30000000000000004</v>
          </cell>
          <cell r="O623">
            <v>0.29999995231628418</v>
          </cell>
          <cell r="P623">
            <v>10</v>
          </cell>
          <cell r="Q623">
            <v>0.30000000000000004</v>
          </cell>
          <cell r="R623">
            <v>0.29999995231628418</v>
          </cell>
          <cell r="S623">
            <v>0</v>
          </cell>
          <cell r="T623">
            <v>0</v>
          </cell>
          <cell r="U623">
            <v>0</v>
          </cell>
          <cell r="V623">
            <v>10</v>
          </cell>
          <cell r="W623">
            <v>0.30000000000000004</v>
          </cell>
          <cell r="X623">
            <v>0.29999995231628418</v>
          </cell>
          <cell r="Y623">
            <v>250</v>
          </cell>
          <cell r="Z623">
            <v>0</v>
          </cell>
          <cell r="AA623">
            <v>0</v>
          </cell>
          <cell r="AB623">
            <v>125</v>
          </cell>
          <cell r="AC623">
            <v>0</v>
          </cell>
          <cell r="AD623">
            <v>0</v>
          </cell>
          <cell r="AE623">
            <v>0</v>
          </cell>
          <cell r="AF623">
            <v>0</v>
          </cell>
          <cell r="AG623">
            <v>0</v>
          </cell>
          <cell r="AH623">
            <v>0</v>
          </cell>
          <cell r="AI623">
            <v>0</v>
          </cell>
          <cell r="AJ623">
            <v>0</v>
          </cell>
          <cell r="AK623">
            <v>10000</v>
          </cell>
          <cell r="AL623">
            <v>10</v>
          </cell>
          <cell r="AM623">
            <v>10</v>
          </cell>
          <cell r="AN623">
            <v>0</v>
          </cell>
          <cell r="AO623">
            <v>0</v>
          </cell>
          <cell r="AP623">
            <v>0</v>
          </cell>
          <cell r="AQ623">
            <v>4000</v>
          </cell>
          <cell r="AR623">
            <v>4</v>
          </cell>
          <cell r="AS623">
            <v>4</v>
          </cell>
          <cell r="AT623">
            <v>0</v>
          </cell>
          <cell r="AU623">
            <v>0</v>
          </cell>
        </row>
        <row r="624">
          <cell r="D624" t="str">
            <v>F223.10</v>
          </cell>
          <cell r="E624" t="str">
            <v>Laboratoire de préparation des échantillons</v>
          </cell>
          <cell r="F624" t="str">
            <v>LAB.ALM-03</v>
          </cell>
          <cell r="G624" t="str">
            <v>-</v>
          </cell>
          <cell r="H624" t="str">
            <v>-</v>
          </cell>
          <cell r="I624">
            <v>1</v>
          </cell>
          <cell r="J624">
            <v>35</v>
          </cell>
          <cell r="K624">
            <v>35</v>
          </cell>
          <cell r="L624">
            <v>0</v>
          </cell>
          <cell r="M624">
            <v>10</v>
          </cell>
          <cell r="N624">
            <v>0.4</v>
          </cell>
          <cell r="O624">
            <v>0.39999985694885254</v>
          </cell>
          <cell r="P624">
            <v>10</v>
          </cell>
          <cell r="Q624">
            <v>0.4</v>
          </cell>
          <cell r="R624">
            <v>0.39999985694885254</v>
          </cell>
          <cell r="S624">
            <v>0</v>
          </cell>
          <cell r="T624">
            <v>0</v>
          </cell>
          <cell r="U624">
            <v>0</v>
          </cell>
          <cell r="V624">
            <v>10</v>
          </cell>
          <cell r="W624">
            <v>0.4</v>
          </cell>
          <cell r="X624">
            <v>0.39999985694885254</v>
          </cell>
          <cell r="Y624">
            <v>250</v>
          </cell>
          <cell r="Z624">
            <v>0</v>
          </cell>
          <cell r="AA624">
            <v>0</v>
          </cell>
          <cell r="AB624">
            <v>125</v>
          </cell>
          <cell r="AC624">
            <v>0</v>
          </cell>
          <cell r="AD624">
            <v>0</v>
          </cell>
          <cell r="AE624">
            <v>0</v>
          </cell>
          <cell r="AF624">
            <v>0</v>
          </cell>
          <cell r="AG624">
            <v>0</v>
          </cell>
          <cell r="AH624">
            <v>0</v>
          </cell>
          <cell r="AI624">
            <v>0</v>
          </cell>
          <cell r="AJ624">
            <v>0</v>
          </cell>
          <cell r="AK624">
            <v>10000</v>
          </cell>
          <cell r="AL624">
            <v>10</v>
          </cell>
          <cell r="AM624">
            <v>10</v>
          </cell>
          <cell r="AN624">
            <v>0</v>
          </cell>
          <cell r="AO624">
            <v>0</v>
          </cell>
          <cell r="AP624">
            <v>0</v>
          </cell>
          <cell r="AQ624">
            <v>4000</v>
          </cell>
          <cell r="AR624">
            <v>4</v>
          </cell>
          <cell r="AS624">
            <v>4</v>
          </cell>
          <cell r="AT624">
            <v>0</v>
          </cell>
          <cell r="AU624">
            <v>0</v>
          </cell>
        </row>
        <row r="625">
          <cell r="D625" t="str">
            <v>F223.11</v>
          </cell>
          <cell r="E625" t="str">
            <v>Salle des balances</v>
          </cell>
          <cell r="F625" t="str">
            <v>BAL-06</v>
          </cell>
          <cell r="G625" t="str">
            <v>-</v>
          </cell>
          <cell r="H625" t="str">
            <v>-</v>
          </cell>
          <cell r="I625">
            <v>1</v>
          </cell>
          <cell r="J625">
            <v>15</v>
          </cell>
          <cell r="K625">
            <v>15</v>
          </cell>
          <cell r="L625">
            <v>0</v>
          </cell>
          <cell r="M625">
            <v>10</v>
          </cell>
          <cell r="N625">
            <v>0.2</v>
          </cell>
          <cell r="O625">
            <v>0.19999992847442627</v>
          </cell>
          <cell r="P625">
            <v>0</v>
          </cell>
          <cell r="Q625">
            <v>0</v>
          </cell>
          <cell r="R625">
            <v>0</v>
          </cell>
          <cell r="S625">
            <v>0</v>
          </cell>
          <cell r="T625">
            <v>0</v>
          </cell>
          <cell r="U625">
            <v>0</v>
          </cell>
          <cell r="V625">
            <v>10</v>
          </cell>
          <cell r="W625">
            <v>0.2</v>
          </cell>
          <cell r="X625">
            <v>0.19999992847442627</v>
          </cell>
          <cell r="Y625">
            <v>250</v>
          </cell>
          <cell r="Z625">
            <v>0</v>
          </cell>
          <cell r="AA625">
            <v>0</v>
          </cell>
          <cell r="AB625">
            <v>125</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row>
        <row r="626">
          <cell r="D626" t="str">
            <v>F223.12</v>
          </cell>
          <cell r="E626" t="str">
            <v>Laverie et stockage verrerie</v>
          </cell>
          <cell r="F626" t="str">
            <v>LAV-01</v>
          </cell>
          <cell r="G626" t="str">
            <v>-</v>
          </cell>
          <cell r="H626" t="str">
            <v>-</v>
          </cell>
          <cell r="I626">
            <v>1</v>
          </cell>
          <cell r="J626">
            <v>20</v>
          </cell>
          <cell r="K626">
            <v>20</v>
          </cell>
          <cell r="L626">
            <v>0</v>
          </cell>
          <cell r="M626">
            <v>10</v>
          </cell>
          <cell r="N626">
            <v>0.2</v>
          </cell>
          <cell r="O626">
            <v>0.19999992847442627</v>
          </cell>
          <cell r="P626">
            <v>10</v>
          </cell>
          <cell r="Q626">
            <v>0.2</v>
          </cell>
          <cell r="R626">
            <v>0.19999992847442627</v>
          </cell>
          <cell r="S626">
            <v>0</v>
          </cell>
          <cell r="T626">
            <v>0</v>
          </cell>
          <cell r="U626">
            <v>0</v>
          </cell>
          <cell r="V626">
            <v>10</v>
          </cell>
          <cell r="W626">
            <v>0.2</v>
          </cell>
          <cell r="X626">
            <v>0.19999992847442627</v>
          </cell>
          <cell r="Y626">
            <v>0</v>
          </cell>
          <cell r="Z626">
            <v>0</v>
          </cell>
          <cell r="AA626">
            <v>0</v>
          </cell>
          <cell r="AB626">
            <v>0</v>
          </cell>
          <cell r="AC626">
            <v>0</v>
          </cell>
          <cell r="AD626">
            <v>0</v>
          </cell>
          <cell r="AE626">
            <v>0</v>
          </cell>
          <cell r="AF626">
            <v>0</v>
          </cell>
          <cell r="AG626">
            <v>0</v>
          </cell>
          <cell r="AH626">
            <v>0</v>
          </cell>
          <cell r="AI626">
            <v>0</v>
          </cell>
          <cell r="AJ626">
            <v>0</v>
          </cell>
          <cell r="AK626">
            <v>10000</v>
          </cell>
          <cell r="AL626">
            <v>10</v>
          </cell>
          <cell r="AM626">
            <v>10</v>
          </cell>
          <cell r="AN626">
            <v>0</v>
          </cell>
          <cell r="AO626">
            <v>0</v>
          </cell>
          <cell r="AP626">
            <v>0</v>
          </cell>
          <cell r="AQ626">
            <v>0</v>
          </cell>
          <cell r="AR626">
            <v>0</v>
          </cell>
          <cell r="AS626">
            <v>0</v>
          </cell>
          <cell r="AT626">
            <v>0</v>
          </cell>
          <cell r="AU626">
            <v>0</v>
          </cell>
        </row>
        <row r="627">
          <cell r="D627" t="str">
            <v>F223.13</v>
          </cell>
          <cell r="E627" t="str">
            <v>Stockage consommables</v>
          </cell>
          <cell r="F627" t="str">
            <v>STC-01c</v>
          </cell>
          <cell r="G627" t="str">
            <v>-</v>
          </cell>
          <cell r="H627" t="str">
            <v>-</v>
          </cell>
          <cell r="I627">
            <v>1</v>
          </cell>
          <cell r="J627">
            <v>12</v>
          </cell>
          <cell r="K627">
            <v>12</v>
          </cell>
          <cell r="L627">
            <v>0</v>
          </cell>
          <cell r="M627">
            <v>5</v>
          </cell>
          <cell r="N627">
            <v>0.1</v>
          </cell>
          <cell r="O627">
            <v>9.9999964237213135E-2</v>
          </cell>
          <cell r="P627">
            <v>10</v>
          </cell>
          <cell r="Q627">
            <v>0.2</v>
          </cell>
          <cell r="R627">
            <v>0.19999992847442627</v>
          </cell>
          <cell r="S627">
            <v>0</v>
          </cell>
          <cell r="T627">
            <v>0</v>
          </cell>
          <cell r="U627">
            <v>0</v>
          </cell>
          <cell r="V627">
            <v>10</v>
          </cell>
          <cell r="W627">
            <v>0.2</v>
          </cell>
          <cell r="X627">
            <v>0.19999992847442627</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row>
        <row r="628">
          <cell r="D628" t="str">
            <v>F223.14</v>
          </cell>
          <cell r="E628" t="str">
            <v>Stockage produits</v>
          </cell>
          <cell r="F628" t="str">
            <v>STC-01c</v>
          </cell>
          <cell r="G628" t="str">
            <v>-</v>
          </cell>
          <cell r="H628" t="str">
            <v>-</v>
          </cell>
          <cell r="I628">
            <v>1</v>
          </cell>
          <cell r="J628">
            <v>15</v>
          </cell>
          <cell r="K628">
            <v>15</v>
          </cell>
          <cell r="L628">
            <v>0</v>
          </cell>
          <cell r="M628">
            <v>5</v>
          </cell>
          <cell r="N628">
            <v>0.1</v>
          </cell>
          <cell r="O628">
            <v>9.9999964237213135E-2</v>
          </cell>
          <cell r="P628">
            <v>10</v>
          </cell>
          <cell r="Q628">
            <v>0.2</v>
          </cell>
          <cell r="R628">
            <v>0.19999992847442627</v>
          </cell>
          <cell r="S628">
            <v>0</v>
          </cell>
          <cell r="T628">
            <v>0</v>
          </cell>
          <cell r="U628">
            <v>0</v>
          </cell>
          <cell r="V628">
            <v>10</v>
          </cell>
          <cell r="W628">
            <v>0.2</v>
          </cell>
          <cell r="X628">
            <v>0.19999992847442627</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row>
        <row r="629">
          <cell r="D629" t="str">
            <v>F223.15</v>
          </cell>
          <cell r="E629" t="str">
            <v>Stockage produits chimiques</v>
          </cell>
          <cell r="F629" t="str">
            <v>STC-02c</v>
          </cell>
          <cell r="G629" t="str">
            <v>-</v>
          </cell>
          <cell r="H629" t="str">
            <v>-</v>
          </cell>
          <cell r="I629">
            <v>1</v>
          </cell>
          <cell r="J629">
            <v>18</v>
          </cell>
          <cell r="K629">
            <v>18</v>
          </cell>
          <cell r="L629">
            <v>18</v>
          </cell>
          <cell r="M629">
            <v>5</v>
          </cell>
          <cell r="N629">
            <v>0.1</v>
          </cell>
          <cell r="O629">
            <v>9.9999964237213135E-2</v>
          </cell>
          <cell r="P629">
            <v>10</v>
          </cell>
          <cell r="Q629">
            <v>0.2</v>
          </cell>
          <cell r="R629">
            <v>0.19999992847442627</v>
          </cell>
          <cell r="S629">
            <v>0</v>
          </cell>
          <cell r="T629">
            <v>0</v>
          </cell>
          <cell r="U629">
            <v>0</v>
          </cell>
          <cell r="V629">
            <v>10</v>
          </cell>
          <cell r="W629">
            <v>0.2</v>
          </cell>
          <cell r="X629">
            <v>0.19999992847442627</v>
          </cell>
          <cell r="Y629">
            <v>250</v>
          </cell>
          <cell r="Z629">
            <v>0</v>
          </cell>
          <cell r="AA629">
            <v>0</v>
          </cell>
          <cell r="AB629">
            <v>125</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2000</v>
          </cell>
          <cell r="AR629">
            <v>2</v>
          </cell>
          <cell r="AS629">
            <v>2</v>
          </cell>
          <cell r="AT629">
            <v>0</v>
          </cell>
          <cell r="AU629">
            <v>0</v>
          </cell>
        </row>
        <row r="630">
          <cell r="D630" t="str">
            <v>-</v>
          </cell>
          <cell r="E630" t="str">
            <v>Déchets chimiques (inclus dans les autres surfaces)</v>
          </cell>
          <cell r="F630" t="str">
            <v>STC-02c</v>
          </cell>
          <cell r="G630" t="str">
            <v>-</v>
          </cell>
          <cell r="H630" t="str">
            <v>-</v>
          </cell>
          <cell r="I630" t="str">
            <v>-</v>
          </cell>
          <cell r="J630" t="str">
            <v>-</v>
          </cell>
          <cell r="K630" t="str">
            <v>pm</v>
          </cell>
          <cell r="L630">
            <v>0</v>
          </cell>
          <cell r="M630" t="str">
            <v>-</v>
          </cell>
          <cell r="N630" t="str">
            <v>-</v>
          </cell>
          <cell r="O630">
            <v>0</v>
          </cell>
          <cell r="P630" t="str">
            <v>-</v>
          </cell>
          <cell r="Q630" t="str">
            <v>-</v>
          </cell>
          <cell r="R630">
            <v>0</v>
          </cell>
          <cell r="S630" t="str">
            <v>-</v>
          </cell>
          <cell r="T630" t="str">
            <v>-</v>
          </cell>
          <cell r="U630">
            <v>0</v>
          </cell>
          <cell r="V630" t="str">
            <v>-</v>
          </cell>
          <cell r="W630" t="str">
            <v>-</v>
          </cell>
          <cell r="X630">
            <v>0</v>
          </cell>
          <cell r="Y630" t="str">
            <v>-</v>
          </cell>
          <cell r="Z630" t="str">
            <v>-</v>
          </cell>
          <cell r="AA630">
            <v>0</v>
          </cell>
          <cell r="AB630" t="str">
            <v>-</v>
          </cell>
          <cell r="AC630" t="str">
            <v>-</v>
          </cell>
          <cell r="AD630">
            <v>0</v>
          </cell>
          <cell r="AE630" t="str">
            <v>-</v>
          </cell>
          <cell r="AF630" t="str">
            <v>-</v>
          </cell>
          <cell r="AG630">
            <v>0</v>
          </cell>
          <cell r="AH630" t="str">
            <v>-</v>
          </cell>
          <cell r="AI630" t="str">
            <v>-</v>
          </cell>
          <cell r="AJ630">
            <v>0</v>
          </cell>
          <cell r="AK630" t="str">
            <v>-</v>
          </cell>
          <cell r="AL630" t="str">
            <v>-</v>
          </cell>
          <cell r="AM630">
            <v>0</v>
          </cell>
          <cell r="AN630" t="str">
            <v>-</v>
          </cell>
          <cell r="AO630" t="str">
            <v>-</v>
          </cell>
          <cell r="AP630">
            <v>0</v>
          </cell>
          <cell r="AQ630" t="str">
            <v>-</v>
          </cell>
          <cell r="AR630" t="str">
            <v>-</v>
          </cell>
          <cell r="AS630">
            <v>0</v>
          </cell>
          <cell r="AT630" t="str">
            <v>-</v>
          </cell>
          <cell r="AU630" t="str">
            <v>-</v>
          </cell>
        </row>
        <row r="631">
          <cell r="D631" t="str">
            <v>F223.16</v>
          </cell>
          <cell r="E631" t="str">
            <v>MET</v>
          </cell>
          <cell r="F631" t="str">
            <v>MIC-03</v>
          </cell>
          <cell r="G631" t="str">
            <v>-</v>
          </cell>
          <cell r="H631" t="str">
            <v>-</v>
          </cell>
          <cell r="I631">
            <v>1</v>
          </cell>
          <cell r="J631">
            <v>15</v>
          </cell>
          <cell r="K631">
            <v>15</v>
          </cell>
          <cell r="L631">
            <v>3</v>
          </cell>
          <cell r="M631">
            <v>10</v>
          </cell>
          <cell r="N631">
            <v>0.2</v>
          </cell>
          <cell r="O631">
            <v>0.19999992847442627</v>
          </cell>
          <cell r="P631">
            <v>10</v>
          </cell>
          <cell r="Q631">
            <v>0.2</v>
          </cell>
          <cell r="R631">
            <v>0.19999992847442627</v>
          </cell>
          <cell r="S631">
            <v>0</v>
          </cell>
          <cell r="T631">
            <v>0</v>
          </cell>
          <cell r="U631">
            <v>0</v>
          </cell>
          <cell r="V631">
            <v>10</v>
          </cell>
          <cell r="W631">
            <v>0.2</v>
          </cell>
          <cell r="X631">
            <v>0.19999992847442627</v>
          </cell>
          <cell r="Y631">
            <v>250</v>
          </cell>
          <cell r="Z631">
            <v>0.79999999999999993</v>
          </cell>
          <cell r="AA631">
            <v>0.79999971389770508</v>
          </cell>
          <cell r="AB631">
            <v>125</v>
          </cell>
          <cell r="AC631">
            <v>0.4</v>
          </cell>
          <cell r="AD631">
            <v>0.39999985694885254</v>
          </cell>
          <cell r="AE631">
            <v>0</v>
          </cell>
          <cell r="AF631">
            <v>0</v>
          </cell>
          <cell r="AG631">
            <v>0</v>
          </cell>
          <cell r="AH631">
            <v>0</v>
          </cell>
          <cell r="AI631">
            <v>0</v>
          </cell>
          <cell r="AJ631">
            <v>0</v>
          </cell>
          <cell r="AK631">
            <v>0</v>
          </cell>
          <cell r="AL631">
            <v>0</v>
          </cell>
          <cell r="AM631">
            <v>0</v>
          </cell>
          <cell r="AN631">
            <v>0</v>
          </cell>
          <cell r="AO631">
            <v>0</v>
          </cell>
          <cell r="AP631">
            <v>0</v>
          </cell>
          <cell r="AQ631">
            <v>2000</v>
          </cell>
          <cell r="AR631">
            <v>2</v>
          </cell>
          <cell r="AS631">
            <v>2</v>
          </cell>
          <cell r="AT631">
            <v>0</v>
          </cell>
          <cell r="AU631">
            <v>0</v>
          </cell>
        </row>
        <row r="632">
          <cell r="D632" t="str">
            <v>-</v>
          </cell>
          <cell r="E632" t="str">
            <v>Local technique pour groupe froid (MET) (hors surface utile)</v>
          </cell>
          <cell r="F632" t="str">
            <v>LT-07</v>
          </cell>
          <cell r="G632" t="str">
            <v>-</v>
          </cell>
          <cell r="H632" t="str">
            <v>-</v>
          </cell>
          <cell r="I632" t="str">
            <v>-</v>
          </cell>
          <cell r="J632" t="str">
            <v>-</v>
          </cell>
          <cell r="K632" t="str">
            <v>pm</v>
          </cell>
          <cell r="L632">
            <v>0</v>
          </cell>
          <cell r="M632" t="str">
            <v>-</v>
          </cell>
          <cell r="N632" t="str">
            <v>-</v>
          </cell>
          <cell r="O632">
            <v>0</v>
          </cell>
          <cell r="P632" t="str">
            <v>-</v>
          </cell>
          <cell r="Q632" t="str">
            <v>-</v>
          </cell>
          <cell r="R632">
            <v>0</v>
          </cell>
          <cell r="S632" t="str">
            <v>-</v>
          </cell>
          <cell r="T632" t="str">
            <v>-</v>
          </cell>
          <cell r="U632">
            <v>0</v>
          </cell>
          <cell r="V632" t="str">
            <v>-</v>
          </cell>
          <cell r="W632" t="str">
            <v>-</v>
          </cell>
          <cell r="X632">
            <v>0</v>
          </cell>
          <cell r="Y632" t="str">
            <v>-</v>
          </cell>
          <cell r="Z632" t="str">
            <v>-</v>
          </cell>
          <cell r="AA632">
            <v>0</v>
          </cell>
          <cell r="AB632" t="str">
            <v>-</v>
          </cell>
          <cell r="AC632" t="str">
            <v>-</v>
          </cell>
          <cell r="AD632">
            <v>0</v>
          </cell>
          <cell r="AE632" t="str">
            <v>-</v>
          </cell>
          <cell r="AF632" t="str">
            <v>-</v>
          </cell>
          <cell r="AG632">
            <v>0</v>
          </cell>
          <cell r="AH632" t="str">
            <v>-</v>
          </cell>
          <cell r="AI632" t="str">
            <v>-</v>
          </cell>
          <cell r="AJ632">
            <v>0</v>
          </cell>
          <cell r="AK632" t="str">
            <v>-</v>
          </cell>
          <cell r="AL632" t="str">
            <v>-</v>
          </cell>
          <cell r="AM632">
            <v>0</v>
          </cell>
          <cell r="AN632" t="str">
            <v>-</v>
          </cell>
          <cell r="AO632" t="str">
            <v>-</v>
          </cell>
          <cell r="AP632">
            <v>0</v>
          </cell>
          <cell r="AQ632" t="str">
            <v>-</v>
          </cell>
          <cell r="AR632" t="str">
            <v>-</v>
          </cell>
          <cell r="AS632">
            <v>0</v>
          </cell>
          <cell r="AT632" t="str">
            <v>-</v>
          </cell>
          <cell r="AU632" t="str">
            <v>-</v>
          </cell>
        </row>
        <row r="633">
          <cell r="D633" t="str">
            <v>F223.17</v>
          </cell>
          <cell r="E633" t="str">
            <v>Confocale</v>
          </cell>
          <cell r="F633" t="str">
            <v>MIC-01b</v>
          </cell>
          <cell r="G633" t="str">
            <v>-</v>
          </cell>
          <cell r="H633" t="str">
            <v>-</v>
          </cell>
          <cell r="I633">
            <v>1</v>
          </cell>
          <cell r="J633">
            <v>35</v>
          </cell>
          <cell r="K633">
            <v>35</v>
          </cell>
          <cell r="L633">
            <v>0</v>
          </cell>
          <cell r="M633">
            <v>10</v>
          </cell>
          <cell r="N633">
            <v>0.4</v>
          </cell>
          <cell r="O633">
            <v>0.39999985694885254</v>
          </cell>
          <cell r="P633">
            <v>10</v>
          </cell>
          <cell r="Q633">
            <v>0.4</v>
          </cell>
          <cell r="R633">
            <v>0.39999985694885254</v>
          </cell>
          <cell r="S633">
            <v>0</v>
          </cell>
          <cell r="T633">
            <v>0</v>
          </cell>
          <cell r="U633">
            <v>0</v>
          </cell>
          <cell r="V633">
            <v>10</v>
          </cell>
          <cell r="W633">
            <v>0.4</v>
          </cell>
          <cell r="X633">
            <v>0.39999985694885254</v>
          </cell>
          <cell r="Y633">
            <v>250</v>
          </cell>
          <cell r="Z633">
            <v>0</v>
          </cell>
          <cell r="AA633">
            <v>0</v>
          </cell>
          <cell r="AB633">
            <v>125</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2000</v>
          </cell>
          <cell r="AR633">
            <v>2</v>
          </cell>
          <cell r="AS633">
            <v>2</v>
          </cell>
          <cell r="AT633">
            <v>0</v>
          </cell>
          <cell r="AU633">
            <v>0</v>
          </cell>
        </row>
        <row r="634">
          <cell r="D634" t="str">
            <v>F223.18</v>
          </cell>
          <cell r="E634" t="str">
            <v>Optique</v>
          </cell>
          <cell r="F634" t="str">
            <v>MIC-01c</v>
          </cell>
          <cell r="G634" t="str">
            <v>-</v>
          </cell>
          <cell r="H634" t="str">
            <v>-</v>
          </cell>
          <cell r="I634">
            <v>1</v>
          </cell>
          <cell r="J634">
            <v>20</v>
          </cell>
          <cell r="K634">
            <v>20</v>
          </cell>
          <cell r="L634">
            <v>0</v>
          </cell>
          <cell r="M634">
            <v>10</v>
          </cell>
          <cell r="N634">
            <v>0.2</v>
          </cell>
          <cell r="O634">
            <v>0.19999992847442627</v>
          </cell>
          <cell r="P634">
            <v>10</v>
          </cell>
          <cell r="Q634">
            <v>0.2</v>
          </cell>
          <cell r="R634">
            <v>0.19999992847442627</v>
          </cell>
          <cell r="S634">
            <v>0</v>
          </cell>
          <cell r="T634">
            <v>0</v>
          </cell>
          <cell r="U634">
            <v>0</v>
          </cell>
          <cell r="V634">
            <v>10</v>
          </cell>
          <cell r="W634">
            <v>0.2</v>
          </cell>
          <cell r="X634">
            <v>0.19999992847442627</v>
          </cell>
          <cell r="Y634">
            <v>250</v>
          </cell>
          <cell r="Z634">
            <v>0</v>
          </cell>
          <cell r="AA634">
            <v>0</v>
          </cell>
          <cell r="AB634">
            <v>125</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2000</v>
          </cell>
          <cell r="AR634">
            <v>2</v>
          </cell>
          <cell r="AS634">
            <v>2</v>
          </cell>
          <cell r="AT634">
            <v>0</v>
          </cell>
          <cell r="AU634">
            <v>0</v>
          </cell>
        </row>
        <row r="635">
          <cell r="D635" t="str">
            <v>F223.19</v>
          </cell>
          <cell r="E635" t="str">
            <v>Histologie</v>
          </cell>
          <cell r="F635" t="str">
            <v>LAB.ALM-03</v>
          </cell>
          <cell r="G635" t="str">
            <v>-</v>
          </cell>
          <cell r="H635" t="str">
            <v>-</v>
          </cell>
          <cell r="I635">
            <v>1</v>
          </cell>
          <cell r="J635">
            <v>20</v>
          </cell>
          <cell r="K635">
            <v>20</v>
          </cell>
          <cell r="L635">
            <v>0</v>
          </cell>
          <cell r="M635">
            <v>10</v>
          </cell>
          <cell r="N635">
            <v>0.2</v>
          </cell>
          <cell r="O635">
            <v>0.19999992847442627</v>
          </cell>
          <cell r="P635">
            <v>10</v>
          </cell>
          <cell r="Q635">
            <v>0.2</v>
          </cell>
          <cell r="R635">
            <v>0.19999992847442627</v>
          </cell>
          <cell r="S635">
            <v>0</v>
          </cell>
          <cell r="T635">
            <v>0</v>
          </cell>
          <cell r="U635">
            <v>0</v>
          </cell>
          <cell r="V635">
            <v>10</v>
          </cell>
          <cell r="W635">
            <v>0.2</v>
          </cell>
          <cell r="X635">
            <v>0.19999992847442627</v>
          </cell>
          <cell r="Y635">
            <v>250</v>
          </cell>
          <cell r="Z635">
            <v>0</v>
          </cell>
          <cell r="AA635">
            <v>0</v>
          </cell>
          <cell r="AB635">
            <v>125</v>
          </cell>
          <cell r="AC635">
            <v>0</v>
          </cell>
          <cell r="AD635">
            <v>0</v>
          </cell>
          <cell r="AE635">
            <v>0</v>
          </cell>
          <cell r="AF635">
            <v>0</v>
          </cell>
          <cell r="AG635">
            <v>0</v>
          </cell>
          <cell r="AH635">
            <v>0</v>
          </cell>
          <cell r="AI635">
            <v>0</v>
          </cell>
          <cell r="AJ635">
            <v>0</v>
          </cell>
          <cell r="AK635">
            <v>10000</v>
          </cell>
          <cell r="AL635">
            <v>10</v>
          </cell>
          <cell r="AM635">
            <v>10</v>
          </cell>
          <cell r="AN635">
            <v>0</v>
          </cell>
          <cell r="AO635">
            <v>0</v>
          </cell>
          <cell r="AP635">
            <v>0</v>
          </cell>
          <cell r="AQ635">
            <v>4000</v>
          </cell>
          <cell r="AR635">
            <v>4</v>
          </cell>
          <cell r="AS635">
            <v>4</v>
          </cell>
          <cell r="AT635">
            <v>0</v>
          </cell>
          <cell r="AU635">
            <v>0</v>
          </cell>
        </row>
        <row r="636">
          <cell r="D636" t="str">
            <v>F223.20</v>
          </cell>
          <cell r="E636" t="str">
            <v>Laboratoire de préparation des échantillons</v>
          </cell>
          <cell r="F636" t="str">
            <v>LAB.ALM-03</v>
          </cell>
          <cell r="G636" t="str">
            <v>-</v>
          </cell>
          <cell r="H636" t="str">
            <v>-</v>
          </cell>
          <cell r="I636">
            <v>1</v>
          </cell>
          <cell r="J636">
            <v>15</v>
          </cell>
          <cell r="K636">
            <v>15</v>
          </cell>
          <cell r="L636">
            <v>0</v>
          </cell>
          <cell r="M636">
            <v>10</v>
          </cell>
          <cell r="N636">
            <v>0.2</v>
          </cell>
          <cell r="O636">
            <v>0.19999992847442627</v>
          </cell>
          <cell r="P636">
            <v>10</v>
          </cell>
          <cell r="Q636">
            <v>0.2</v>
          </cell>
          <cell r="R636">
            <v>0.19999992847442627</v>
          </cell>
          <cell r="S636">
            <v>0</v>
          </cell>
          <cell r="T636">
            <v>0</v>
          </cell>
          <cell r="U636">
            <v>0</v>
          </cell>
          <cell r="V636">
            <v>10</v>
          </cell>
          <cell r="W636">
            <v>0.2</v>
          </cell>
          <cell r="X636">
            <v>0.19999992847442627</v>
          </cell>
          <cell r="Y636">
            <v>250</v>
          </cell>
          <cell r="Z636">
            <v>0</v>
          </cell>
          <cell r="AA636">
            <v>0</v>
          </cell>
          <cell r="AB636">
            <v>125</v>
          </cell>
          <cell r="AC636">
            <v>0</v>
          </cell>
          <cell r="AD636">
            <v>0</v>
          </cell>
          <cell r="AE636">
            <v>0</v>
          </cell>
          <cell r="AF636">
            <v>0</v>
          </cell>
          <cell r="AG636">
            <v>0</v>
          </cell>
          <cell r="AH636">
            <v>0</v>
          </cell>
          <cell r="AI636">
            <v>0</v>
          </cell>
          <cell r="AJ636">
            <v>0</v>
          </cell>
          <cell r="AK636">
            <v>10000</v>
          </cell>
          <cell r="AL636">
            <v>10</v>
          </cell>
          <cell r="AM636">
            <v>10</v>
          </cell>
          <cell r="AN636">
            <v>0</v>
          </cell>
          <cell r="AO636">
            <v>0</v>
          </cell>
          <cell r="AP636">
            <v>0</v>
          </cell>
          <cell r="AQ636">
            <v>4000</v>
          </cell>
          <cell r="AR636">
            <v>4</v>
          </cell>
          <cell r="AS636">
            <v>4</v>
          </cell>
          <cell r="AT636">
            <v>0</v>
          </cell>
          <cell r="AU636">
            <v>0</v>
          </cell>
        </row>
        <row r="637">
          <cell r="D637" t="str">
            <v>-</v>
          </cell>
          <cell r="E637" t="str">
            <v>Stockage produits chimiques (inclus dans les autres surfaces)</v>
          </cell>
          <cell r="F637" t="str">
            <v>STC-02c</v>
          </cell>
          <cell r="G637" t="str">
            <v>-</v>
          </cell>
          <cell r="H637" t="str">
            <v>-</v>
          </cell>
          <cell r="I637" t="str">
            <v>-</v>
          </cell>
          <cell r="J637" t="str">
            <v>-</v>
          </cell>
          <cell r="K637" t="str">
            <v>pm</v>
          </cell>
          <cell r="L637">
            <v>0</v>
          </cell>
          <cell r="M637" t="str">
            <v>-</v>
          </cell>
          <cell r="N637" t="str">
            <v>-</v>
          </cell>
          <cell r="O637">
            <v>0</v>
          </cell>
          <cell r="P637" t="str">
            <v>-</v>
          </cell>
          <cell r="Q637" t="str">
            <v>-</v>
          </cell>
          <cell r="R637">
            <v>0</v>
          </cell>
          <cell r="S637" t="str">
            <v>-</v>
          </cell>
          <cell r="T637" t="str">
            <v>-</v>
          </cell>
          <cell r="U637">
            <v>0</v>
          </cell>
          <cell r="V637" t="str">
            <v>-</v>
          </cell>
          <cell r="W637" t="str">
            <v>-</v>
          </cell>
          <cell r="X637">
            <v>0</v>
          </cell>
          <cell r="Y637" t="str">
            <v>-</v>
          </cell>
          <cell r="Z637" t="str">
            <v>-</v>
          </cell>
          <cell r="AA637">
            <v>0</v>
          </cell>
          <cell r="AB637" t="str">
            <v>-</v>
          </cell>
          <cell r="AC637" t="str">
            <v>-</v>
          </cell>
          <cell r="AD637">
            <v>0</v>
          </cell>
          <cell r="AE637" t="str">
            <v>-</v>
          </cell>
          <cell r="AF637" t="str">
            <v>-</v>
          </cell>
          <cell r="AG637">
            <v>0</v>
          </cell>
          <cell r="AH637" t="str">
            <v>-</v>
          </cell>
          <cell r="AI637" t="str">
            <v>-</v>
          </cell>
          <cell r="AJ637">
            <v>0</v>
          </cell>
          <cell r="AK637" t="str">
            <v>-</v>
          </cell>
          <cell r="AL637" t="str">
            <v>-</v>
          </cell>
          <cell r="AM637">
            <v>0</v>
          </cell>
          <cell r="AN637" t="str">
            <v>-</v>
          </cell>
          <cell r="AO637" t="str">
            <v>-</v>
          </cell>
          <cell r="AP637">
            <v>0</v>
          </cell>
          <cell r="AQ637" t="str">
            <v>-</v>
          </cell>
          <cell r="AR637" t="str">
            <v>-</v>
          </cell>
          <cell r="AS637">
            <v>0</v>
          </cell>
          <cell r="AT637" t="str">
            <v>-</v>
          </cell>
          <cell r="AU637" t="str">
            <v>-</v>
          </cell>
        </row>
        <row r="638">
          <cell r="D638" t="str">
            <v>-</v>
          </cell>
          <cell r="E638" t="str">
            <v>Stockage matériel (inclus dans les autres surfaces)</v>
          </cell>
          <cell r="F638" t="str">
            <v>STC-01c</v>
          </cell>
          <cell r="G638" t="str">
            <v>-</v>
          </cell>
          <cell r="H638" t="str">
            <v>-</v>
          </cell>
          <cell r="I638" t="str">
            <v>-</v>
          </cell>
          <cell r="J638" t="str">
            <v>-</v>
          </cell>
          <cell r="K638" t="str">
            <v>pm</v>
          </cell>
          <cell r="L638">
            <v>0</v>
          </cell>
          <cell r="M638" t="str">
            <v>-</v>
          </cell>
          <cell r="N638" t="str">
            <v>-</v>
          </cell>
          <cell r="O638">
            <v>0</v>
          </cell>
          <cell r="P638" t="str">
            <v>-</v>
          </cell>
          <cell r="Q638" t="str">
            <v>-</v>
          </cell>
          <cell r="R638">
            <v>0</v>
          </cell>
          <cell r="S638" t="str">
            <v>-</v>
          </cell>
          <cell r="T638" t="str">
            <v>-</v>
          </cell>
          <cell r="U638">
            <v>0</v>
          </cell>
          <cell r="V638" t="str">
            <v>-</v>
          </cell>
          <cell r="W638" t="str">
            <v>-</v>
          </cell>
          <cell r="X638">
            <v>0</v>
          </cell>
          <cell r="Y638" t="str">
            <v>-</v>
          </cell>
          <cell r="Z638" t="str">
            <v>-</v>
          </cell>
          <cell r="AA638">
            <v>0</v>
          </cell>
          <cell r="AB638" t="str">
            <v>-</v>
          </cell>
          <cell r="AC638" t="str">
            <v>-</v>
          </cell>
          <cell r="AD638">
            <v>0</v>
          </cell>
          <cell r="AE638" t="str">
            <v>-</v>
          </cell>
          <cell r="AF638" t="str">
            <v>-</v>
          </cell>
          <cell r="AG638">
            <v>0</v>
          </cell>
          <cell r="AH638" t="str">
            <v>-</v>
          </cell>
          <cell r="AI638" t="str">
            <v>-</v>
          </cell>
          <cell r="AJ638">
            <v>0</v>
          </cell>
          <cell r="AK638" t="str">
            <v>-</v>
          </cell>
          <cell r="AL638" t="str">
            <v>-</v>
          </cell>
          <cell r="AM638">
            <v>0</v>
          </cell>
          <cell r="AN638" t="str">
            <v>-</v>
          </cell>
          <cell r="AO638" t="str">
            <v>-</v>
          </cell>
          <cell r="AP638">
            <v>0</v>
          </cell>
          <cell r="AQ638" t="str">
            <v>-</v>
          </cell>
          <cell r="AR638" t="str">
            <v>-</v>
          </cell>
          <cell r="AS638">
            <v>0</v>
          </cell>
          <cell r="AT638" t="str">
            <v>-</v>
          </cell>
          <cell r="AU638" t="str">
            <v>-</v>
          </cell>
        </row>
        <row r="639">
          <cell r="D639" t="str">
            <v>-</v>
          </cell>
          <cell r="E639" t="str">
            <v>Déchets chimiques (inclus dans les autres surfaces)</v>
          </cell>
          <cell r="F639" t="str">
            <v>STC-02c</v>
          </cell>
          <cell r="G639" t="str">
            <v>-</v>
          </cell>
          <cell r="H639" t="str">
            <v>-</v>
          </cell>
          <cell r="I639" t="str">
            <v>-</v>
          </cell>
          <cell r="J639" t="str">
            <v>-</v>
          </cell>
          <cell r="K639" t="str">
            <v>pm</v>
          </cell>
          <cell r="L639">
            <v>0</v>
          </cell>
          <cell r="M639" t="str">
            <v>-</v>
          </cell>
          <cell r="N639" t="str">
            <v>-</v>
          </cell>
          <cell r="O639">
            <v>0</v>
          </cell>
          <cell r="P639" t="str">
            <v>-</v>
          </cell>
          <cell r="Q639" t="str">
            <v>-</v>
          </cell>
          <cell r="R639">
            <v>0</v>
          </cell>
          <cell r="S639" t="str">
            <v>-</v>
          </cell>
          <cell r="T639" t="str">
            <v>-</v>
          </cell>
          <cell r="U639">
            <v>0</v>
          </cell>
          <cell r="V639" t="str">
            <v>-</v>
          </cell>
          <cell r="W639" t="str">
            <v>-</v>
          </cell>
          <cell r="X639">
            <v>0</v>
          </cell>
          <cell r="Y639" t="str">
            <v>-</v>
          </cell>
          <cell r="Z639" t="str">
            <v>-</v>
          </cell>
          <cell r="AA639">
            <v>0</v>
          </cell>
          <cell r="AB639" t="str">
            <v>-</v>
          </cell>
          <cell r="AC639" t="str">
            <v>-</v>
          </cell>
          <cell r="AD639">
            <v>0</v>
          </cell>
          <cell r="AE639" t="str">
            <v>-</v>
          </cell>
          <cell r="AF639" t="str">
            <v>-</v>
          </cell>
          <cell r="AG639">
            <v>0</v>
          </cell>
          <cell r="AH639" t="str">
            <v>-</v>
          </cell>
          <cell r="AI639" t="str">
            <v>-</v>
          </cell>
          <cell r="AJ639">
            <v>0</v>
          </cell>
          <cell r="AK639" t="str">
            <v>-</v>
          </cell>
          <cell r="AL639" t="str">
            <v>-</v>
          </cell>
          <cell r="AM639">
            <v>0</v>
          </cell>
          <cell r="AN639" t="str">
            <v>-</v>
          </cell>
          <cell r="AO639" t="str">
            <v>-</v>
          </cell>
          <cell r="AP639">
            <v>0</v>
          </cell>
          <cell r="AQ639" t="str">
            <v>-</v>
          </cell>
          <cell r="AR639" t="str">
            <v>-</v>
          </cell>
          <cell r="AS639">
            <v>0</v>
          </cell>
          <cell r="AT639" t="str">
            <v>-</v>
          </cell>
          <cell r="AU639" t="str">
            <v>-</v>
          </cell>
        </row>
        <row r="640">
          <cell r="D640" t="str">
            <v>F224</v>
          </cell>
          <cell r="E640" t="str">
            <v>Analyse chimie-biochimie</v>
          </cell>
          <cell r="F640">
            <v>0</v>
          </cell>
          <cell r="G640">
            <v>0</v>
          </cell>
          <cell r="H640">
            <v>0</v>
          </cell>
          <cell r="I640">
            <v>0</v>
          </cell>
          <cell r="J640">
            <v>0</v>
          </cell>
          <cell r="K640">
            <v>698</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row>
        <row r="641">
          <cell r="D641" t="str">
            <v>F224.1</v>
          </cell>
          <cell r="E641" t="str">
            <v>Laboratoire GC</v>
          </cell>
          <cell r="F641" t="str">
            <v>LAB.ALM-03</v>
          </cell>
          <cell r="G641" t="str">
            <v>-</v>
          </cell>
          <cell r="H641" t="str">
            <v>-</v>
          </cell>
          <cell r="I641">
            <v>1</v>
          </cell>
          <cell r="J641">
            <v>40</v>
          </cell>
          <cell r="K641">
            <v>40</v>
          </cell>
          <cell r="L641">
            <v>0</v>
          </cell>
          <cell r="M641">
            <v>10</v>
          </cell>
          <cell r="N641">
            <v>0.4</v>
          </cell>
          <cell r="O641">
            <v>0.39999985694885254</v>
          </cell>
          <cell r="P641">
            <v>10</v>
          </cell>
          <cell r="Q641">
            <v>0.4</v>
          </cell>
          <cell r="R641">
            <v>0.39999985694885254</v>
          </cell>
          <cell r="S641">
            <v>0</v>
          </cell>
          <cell r="T641">
            <v>0</v>
          </cell>
          <cell r="U641">
            <v>0</v>
          </cell>
          <cell r="V641">
            <v>10</v>
          </cell>
          <cell r="W641">
            <v>0.4</v>
          </cell>
          <cell r="X641">
            <v>0.39999985694885254</v>
          </cell>
          <cell r="Y641">
            <v>250</v>
          </cell>
          <cell r="Z641">
            <v>0</v>
          </cell>
          <cell r="AA641">
            <v>0</v>
          </cell>
          <cell r="AB641">
            <v>125</v>
          </cell>
          <cell r="AC641">
            <v>0</v>
          </cell>
          <cell r="AD641">
            <v>0</v>
          </cell>
          <cell r="AE641">
            <v>0</v>
          </cell>
          <cell r="AF641">
            <v>0</v>
          </cell>
          <cell r="AG641">
            <v>0</v>
          </cell>
          <cell r="AH641">
            <v>0</v>
          </cell>
          <cell r="AI641">
            <v>0</v>
          </cell>
          <cell r="AJ641">
            <v>0</v>
          </cell>
          <cell r="AK641">
            <v>10000</v>
          </cell>
          <cell r="AL641">
            <v>10</v>
          </cell>
          <cell r="AM641">
            <v>10</v>
          </cell>
          <cell r="AN641">
            <v>0</v>
          </cell>
          <cell r="AO641">
            <v>0</v>
          </cell>
          <cell r="AP641">
            <v>0</v>
          </cell>
          <cell r="AQ641">
            <v>4000</v>
          </cell>
          <cell r="AR641">
            <v>4</v>
          </cell>
          <cell r="AS641">
            <v>4</v>
          </cell>
          <cell r="AT641">
            <v>0</v>
          </cell>
          <cell r="AU641">
            <v>0</v>
          </cell>
        </row>
        <row r="642">
          <cell r="D642" t="str">
            <v>F224.2</v>
          </cell>
          <cell r="E642" t="str">
            <v>Laboratoire extraction</v>
          </cell>
          <cell r="F642" t="str">
            <v>LAB.ALM-03</v>
          </cell>
          <cell r="G642" t="str">
            <v>-</v>
          </cell>
          <cell r="H642" t="str">
            <v>-</v>
          </cell>
          <cell r="I642">
            <v>2</v>
          </cell>
          <cell r="J642">
            <v>30</v>
          </cell>
          <cell r="K642">
            <v>60</v>
          </cell>
          <cell r="L642">
            <v>0</v>
          </cell>
          <cell r="M642">
            <v>10</v>
          </cell>
          <cell r="N642">
            <v>0.6</v>
          </cell>
          <cell r="O642">
            <v>0.59999990463256836</v>
          </cell>
          <cell r="P642">
            <v>10</v>
          </cell>
          <cell r="Q642">
            <v>0.6</v>
          </cell>
          <cell r="R642">
            <v>0.59999990463256836</v>
          </cell>
          <cell r="S642">
            <v>0</v>
          </cell>
          <cell r="T642">
            <v>0</v>
          </cell>
          <cell r="U642">
            <v>0</v>
          </cell>
          <cell r="V642">
            <v>10</v>
          </cell>
          <cell r="W642">
            <v>0.6</v>
          </cell>
          <cell r="X642">
            <v>0.59999990463256836</v>
          </cell>
          <cell r="Y642">
            <v>250</v>
          </cell>
          <cell r="Z642">
            <v>0</v>
          </cell>
          <cell r="AA642">
            <v>0</v>
          </cell>
          <cell r="AB642">
            <v>125</v>
          </cell>
          <cell r="AC642">
            <v>0</v>
          </cell>
          <cell r="AD642">
            <v>0</v>
          </cell>
          <cell r="AE642">
            <v>0</v>
          </cell>
          <cell r="AF642">
            <v>0</v>
          </cell>
          <cell r="AG642">
            <v>0</v>
          </cell>
          <cell r="AH642">
            <v>0</v>
          </cell>
          <cell r="AI642">
            <v>0</v>
          </cell>
          <cell r="AJ642">
            <v>0</v>
          </cell>
          <cell r="AK642">
            <v>10000</v>
          </cell>
          <cell r="AL642">
            <v>20</v>
          </cell>
          <cell r="AM642">
            <v>20</v>
          </cell>
          <cell r="AN642">
            <v>0</v>
          </cell>
          <cell r="AO642">
            <v>0</v>
          </cell>
          <cell r="AP642">
            <v>0</v>
          </cell>
          <cell r="AQ642">
            <v>4000</v>
          </cell>
          <cell r="AR642">
            <v>8</v>
          </cell>
          <cell r="AS642">
            <v>8</v>
          </cell>
          <cell r="AT642">
            <v>0</v>
          </cell>
          <cell r="AU642">
            <v>0</v>
          </cell>
        </row>
        <row r="643">
          <cell r="D643" t="str">
            <v>F224.3</v>
          </cell>
          <cell r="E643" t="str">
            <v>Laboratoire sniffing</v>
          </cell>
          <cell r="F643" t="str">
            <v>LAB.ALM-03</v>
          </cell>
          <cell r="G643" t="str">
            <v>-</v>
          </cell>
          <cell r="H643" t="str">
            <v>-</v>
          </cell>
          <cell r="I643">
            <v>1</v>
          </cell>
          <cell r="J643">
            <v>30</v>
          </cell>
          <cell r="K643">
            <v>30</v>
          </cell>
          <cell r="L643">
            <v>0</v>
          </cell>
          <cell r="M643">
            <v>10</v>
          </cell>
          <cell r="N643">
            <v>0.3</v>
          </cell>
          <cell r="O643">
            <v>0.29999995231628418</v>
          </cell>
          <cell r="P643">
            <v>10</v>
          </cell>
          <cell r="Q643">
            <v>0.3</v>
          </cell>
          <cell r="R643">
            <v>0.29999995231628418</v>
          </cell>
          <cell r="S643">
            <v>0</v>
          </cell>
          <cell r="T643">
            <v>0</v>
          </cell>
          <cell r="U643">
            <v>0</v>
          </cell>
          <cell r="V643">
            <v>10</v>
          </cell>
          <cell r="W643">
            <v>0.3</v>
          </cell>
          <cell r="X643">
            <v>0.29999995231628418</v>
          </cell>
          <cell r="Y643">
            <v>250</v>
          </cell>
          <cell r="Z643">
            <v>0</v>
          </cell>
          <cell r="AA643">
            <v>0</v>
          </cell>
          <cell r="AB643">
            <v>125</v>
          </cell>
          <cell r="AC643">
            <v>0</v>
          </cell>
          <cell r="AD643">
            <v>0</v>
          </cell>
          <cell r="AE643">
            <v>0</v>
          </cell>
          <cell r="AF643">
            <v>0</v>
          </cell>
          <cell r="AG643">
            <v>0</v>
          </cell>
          <cell r="AH643">
            <v>0</v>
          </cell>
          <cell r="AI643">
            <v>0</v>
          </cell>
          <cell r="AJ643">
            <v>0</v>
          </cell>
          <cell r="AK643">
            <v>10000</v>
          </cell>
          <cell r="AL643">
            <v>10</v>
          </cell>
          <cell r="AM643">
            <v>10</v>
          </cell>
          <cell r="AN643">
            <v>0</v>
          </cell>
          <cell r="AO643">
            <v>0</v>
          </cell>
          <cell r="AP643">
            <v>0</v>
          </cell>
          <cell r="AQ643">
            <v>4000</v>
          </cell>
          <cell r="AR643">
            <v>4</v>
          </cell>
          <cell r="AS643">
            <v>4</v>
          </cell>
          <cell r="AT643">
            <v>0</v>
          </cell>
          <cell r="AU643">
            <v>0</v>
          </cell>
        </row>
        <row r="644">
          <cell r="D644" t="str">
            <v>F224.4</v>
          </cell>
          <cell r="E644" t="str">
            <v>Laboratoire d'analyses thermogravimétriques (ATG)</v>
          </cell>
          <cell r="F644" t="str">
            <v>LAB.ALM-02</v>
          </cell>
          <cell r="G644" t="str">
            <v>-</v>
          </cell>
          <cell r="H644" t="str">
            <v>-</v>
          </cell>
          <cell r="I644">
            <v>1</v>
          </cell>
          <cell r="J644">
            <v>30</v>
          </cell>
          <cell r="K644">
            <v>30</v>
          </cell>
          <cell r="L644">
            <v>0</v>
          </cell>
          <cell r="M644">
            <v>10</v>
          </cell>
          <cell r="N644">
            <v>0.3</v>
          </cell>
          <cell r="O644">
            <v>0.29999995231628418</v>
          </cell>
          <cell r="P644">
            <v>10</v>
          </cell>
          <cell r="Q644">
            <v>0.3</v>
          </cell>
          <cell r="R644">
            <v>0.29999995231628418</v>
          </cell>
          <cell r="S644">
            <v>0</v>
          </cell>
          <cell r="T644">
            <v>0</v>
          </cell>
          <cell r="U644">
            <v>0</v>
          </cell>
          <cell r="V644">
            <v>10</v>
          </cell>
          <cell r="W644">
            <v>0.3</v>
          </cell>
          <cell r="X644">
            <v>0.29999995231628418</v>
          </cell>
          <cell r="Y644">
            <v>250</v>
          </cell>
          <cell r="Z644">
            <v>0</v>
          </cell>
          <cell r="AA644">
            <v>0</v>
          </cell>
          <cell r="AB644">
            <v>125</v>
          </cell>
          <cell r="AC644">
            <v>0</v>
          </cell>
          <cell r="AD644">
            <v>0</v>
          </cell>
          <cell r="AE644">
            <v>0</v>
          </cell>
          <cell r="AF644">
            <v>0</v>
          </cell>
          <cell r="AG644">
            <v>0</v>
          </cell>
          <cell r="AH644">
            <v>0</v>
          </cell>
          <cell r="AI644">
            <v>0</v>
          </cell>
          <cell r="AJ644">
            <v>0</v>
          </cell>
          <cell r="AK644">
            <v>10000</v>
          </cell>
          <cell r="AL644">
            <v>10</v>
          </cell>
          <cell r="AM644">
            <v>10</v>
          </cell>
          <cell r="AN644">
            <v>0</v>
          </cell>
          <cell r="AO644">
            <v>0</v>
          </cell>
          <cell r="AP644">
            <v>0</v>
          </cell>
          <cell r="AQ644">
            <v>4000</v>
          </cell>
          <cell r="AR644">
            <v>4</v>
          </cell>
          <cell r="AS644">
            <v>4</v>
          </cell>
          <cell r="AT644">
            <v>0</v>
          </cell>
          <cell r="AU644">
            <v>0</v>
          </cell>
        </row>
        <row r="645">
          <cell r="D645" t="str">
            <v>F224.5</v>
          </cell>
          <cell r="E645" t="str">
            <v>Laboratoire spectrophotométrie</v>
          </cell>
          <cell r="F645" t="str">
            <v>LAB.ALM-03</v>
          </cell>
          <cell r="G645" t="str">
            <v>-</v>
          </cell>
          <cell r="H645" t="str">
            <v>-</v>
          </cell>
          <cell r="I645">
            <v>2</v>
          </cell>
          <cell r="J645">
            <v>30</v>
          </cell>
          <cell r="K645">
            <v>60</v>
          </cell>
          <cell r="L645">
            <v>0</v>
          </cell>
          <cell r="M645">
            <v>10</v>
          </cell>
          <cell r="N645">
            <v>0.6</v>
          </cell>
          <cell r="O645">
            <v>0.59999990463256836</v>
          </cell>
          <cell r="P645">
            <v>10</v>
          </cell>
          <cell r="Q645">
            <v>0.6</v>
          </cell>
          <cell r="R645">
            <v>0.59999990463256836</v>
          </cell>
          <cell r="S645">
            <v>0</v>
          </cell>
          <cell r="T645">
            <v>0</v>
          </cell>
          <cell r="U645">
            <v>0</v>
          </cell>
          <cell r="V645">
            <v>10</v>
          </cell>
          <cell r="W645">
            <v>0.6</v>
          </cell>
          <cell r="X645">
            <v>0.59999990463256836</v>
          </cell>
          <cell r="Y645">
            <v>250</v>
          </cell>
          <cell r="Z645">
            <v>0</v>
          </cell>
          <cell r="AA645">
            <v>0</v>
          </cell>
          <cell r="AB645">
            <v>125</v>
          </cell>
          <cell r="AC645">
            <v>0</v>
          </cell>
          <cell r="AD645">
            <v>0</v>
          </cell>
          <cell r="AE645">
            <v>0</v>
          </cell>
          <cell r="AF645">
            <v>0</v>
          </cell>
          <cell r="AG645">
            <v>0</v>
          </cell>
          <cell r="AH645">
            <v>0</v>
          </cell>
          <cell r="AI645">
            <v>0</v>
          </cell>
          <cell r="AJ645">
            <v>0</v>
          </cell>
          <cell r="AK645">
            <v>10000</v>
          </cell>
          <cell r="AL645">
            <v>20</v>
          </cell>
          <cell r="AM645">
            <v>20</v>
          </cell>
          <cell r="AN645">
            <v>0</v>
          </cell>
          <cell r="AO645">
            <v>0</v>
          </cell>
          <cell r="AP645">
            <v>0</v>
          </cell>
          <cell r="AQ645">
            <v>4000</v>
          </cell>
          <cell r="AR645">
            <v>8</v>
          </cell>
          <cell r="AS645">
            <v>8</v>
          </cell>
          <cell r="AT645">
            <v>0</v>
          </cell>
          <cell r="AU645">
            <v>0</v>
          </cell>
        </row>
        <row r="646">
          <cell r="D646" t="str">
            <v>F224.6</v>
          </cell>
          <cell r="E646" t="str">
            <v>Laboratoire d'absorption atomique</v>
          </cell>
          <cell r="F646" t="str">
            <v>LAB.ALM-02</v>
          </cell>
          <cell r="G646" t="str">
            <v>-</v>
          </cell>
          <cell r="H646" t="str">
            <v>-</v>
          </cell>
          <cell r="I646">
            <v>1</v>
          </cell>
          <cell r="J646">
            <v>20</v>
          </cell>
          <cell r="K646">
            <v>20</v>
          </cell>
          <cell r="L646">
            <v>0</v>
          </cell>
          <cell r="M646">
            <v>10</v>
          </cell>
          <cell r="N646">
            <v>0.2</v>
          </cell>
          <cell r="O646">
            <v>0.19999992847442627</v>
          </cell>
          <cell r="P646">
            <v>10</v>
          </cell>
          <cell r="Q646">
            <v>0.2</v>
          </cell>
          <cell r="R646">
            <v>0.19999992847442627</v>
          </cell>
          <cell r="S646">
            <v>0</v>
          </cell>
          <cell r="T646">
            <v>0</v>
          </cell>
          <cell r="U646">
            <v>0</v>
          </cell>
          <cell r="V646">
            <v>10</v>
          </cell>
          <cell r="W646">
            <v>0.2</v>
          </cell>
          <cell r="X646">
            <v>0.19999992847442627</v>
          </cell>
          <cell r="Y646">
            <v>250</v>
          </cell>
          <cell r="Z646">
            <v>0</v>
          </cell>
          <cell r="AA646">
            <v>0</v>
          </cell>
          <cell r="AB646">
            <v>125</v>
          </cell>
          <cell r="AC646">
            <v>0</v>
          </cell>
          <cell r="AD646">
            <v>0</v>
          </cell>
          <cell r="AE646">
            <v>0</v>
          </cell>
          <cell r="AF646">
            <v>0</v>
          </cell>
          <cell r="AG646">
            <v>0</v>
          </cell>
          <cell r="AH646">
            <v>0</v>
          </cell>
          <cell r="AI646">
            <v>0</v>
          </cell>
          <cell r="AJ646">
            <v>0</v>
          </cell>
          <cell r="AK646">
            <v>10000</v>
          </cell>
          <cell r="AL646">
            <v>10</v>
          </cell>
          <cell r="AM646">
            <v>10</v>
          </cell>
          <cell r="AN646">
            <v>0</v>
          </cell>
          <cell r="AO646">
            <v>0</v>
          </cell>
          <cell r="AP646">
            <v>0</v>
          </cell>
          <cell r="AQ646">
            <v>4000</v>
          </cell>
          <cell r="AR646">
            <v>4</v>
          </cell>
          <cell r="AS646">
            <v>4</v>
          </cell>
          <cell r="AT646">
            <v>0</v>
          </cell>
          <cell r="AU646">
            <v>0</v>
          </cell>
        </row>
        <row r="647">
          <cell r="D647" t="str">
            <v>F224.7</v>
          </cell>
          <cell r="E647" t="str">
            <v>Laboratoire biochimie</v>
          </cell>
          <cell r="F647" t="str">
            <v>LAB.ALM-03</v>
          </cell>
          <cell r="G647" t="str">
            <v>-</v>
          </cell>
          <cell r="H647" t="str">
            <v>-</v>
          </cell>
          <cell r="I647">
            <v>1</v>
          </cell>
          <cell r="J647">
            <v>35</v>
          </cell>
          <cell r="K647">
            <v>35</v>
          </cell>
          <cell r="L647">
            <v>0</v>
          </cell>
          <cell r="M647">
            <v>10</v>
          </cell>
          <cell r="N647">
            <v>0.4</v>
          </cell>
          <cell r="O647">
            <v>0.39999985694885254</v>
          </cell>
          <cell r="P647">
            <v>10</v>
          </cell>
          <cell r="Q647">
            <v>0.4</v>
          </cell>
          <cell r="R647">
            <v>0.39999985694885254</v>
          </cell>
          <cell r="S647">
            <v>0</v>
          </cell>
          <cell r="T647">
            <v>0</v>
          </cell>
          <cell r="U647">
            <v>0</v>
          </cell>
          <cell r="V647">
            <v>10</v>
          </cell>
          <cell r="W647">
            <v>0.4</v>
          </cell>
          <cell r="X647">
            <v>0.39999985694885254</v>
          </cell>
          <cell r="Y647">
            <v>250</v>
          </cell>
          <cell r="Z647">
            <v>0</v>
          </cell>
          <cell r="AA647">
            <v>0</v>
          </cell>
          <cell r="AB647">
            <v>125</v>
          </cell>
          <cell r="AC647">
            <v>0</v>
          </cell>
          <cell r="AD647">
            <v>0</v>
          </cell>
          <cell r="AE647">
            <v>0</v>
          </cell>
          <cell r="AF647">
            <v>0</v>
          </cell>
          <cell r="AG647">
            <v>0</v>
          </cell>
          <cell r="AH647">
            <v>0</v>
          </cell>
          <cell r="AI647">
            <v>0</v>
          </cell>
          <cell r="AJ647">
            <v>0</v>
          </cell>
          <cell r="AK647">
            <v>10000</v>
          </cell>
          <cell r="AL647">
            <v>10</v>
          </cell>
          <cell r="AM647">
            <v>10</v>
          </cell>
          <cell r="AN647">
            <v>0</v>
          </cell>
          <cell r="AO647">
            <v>0</v>
          </cell>
          <cell r="AP647">
            <v>0</v>
          </cell>
          <cell r="AQ647">
            <v>4000</v>
          </cell>
          <cell r="AR647">
            <v>4</v>
          </cell>
          <cell r="AS647">
            <v>4</v>
          </cell>
          <cell r="AT647">
            <v>0</v>
          </cell>
          <cell r="AU647">
            <v>0</v>
          </cell>
        </row>
        <row r="648">
          <cell r="D648" t="str">
            <v>F224.8</v>
          </cell>
          <cell r="E648" t="str">
            <v>Laboratoire GC-MS</v>
          </cell>
          <cell r="F648" t="str">
            <v>LAB.ALM-03</v>
          </cell>
          <cell r="G648" t="str">
            <v>-</v>
          </cell>
          <cell r="H648" t="str">
            <v>-</v>
          </cell>
          <cell r="I648">
            <v>2</v>
          </cell>
          <cell r="J648">
            <v>40</v>
          </cell>
          <cell r="K648">
            <v>80</v>
          </cell>
          <cell r="L648">
            <v>0</v>
          </cell>
          <cell r="M648">
            <v>10</v>
          </cell>
          <cell r="N648">
            <v>0.8</v>
          </cell>
          <cell r="O648">
            <v>0.79999971389770508</v>
          </cell>
          <cell r="P648">
            <v>10</v>
          </cell>
          <cell r="Q648">
            <v>0.8</v>
          </cell>
          <cell r="R648">
            <v>0.79999971389770508</v>
          </cell>
          <cell r="S648">
            <v>0</v>
          </cell>
          <cell r="T648">
            <v>0</v>
          </cell>
          <cell r="U648">
            <v>0</v>
          </cell>
          <cell r="V648">
            <v>10</v>
          </cell>
          <cell r="W648">
            <v>0.8</v>
          </cell>
          <cell r="X648">
            <v>0.79999971389770508</v>
          </cell>
          <cell r="Y648">
            <v>250</v>
          </cell>
          <cell r="Z648">
            <v>0</v>
          </cell>
          <cell r="AA648">
            <v>0</v>
          </cell>
          <cell r="AB648">
            <v>125</v>
          </cell>
          <cell r="AC648">
            <v>0</v>
          </cell>
          <cell r="AD648">
            <v>0</v>
          </cell>
          <cell r="AE648">
            <v>0</v>
          </cell>
          <cell r="AF648">
            <v>0</v>
          </cell>
          <cell r="AG648">
            <v>0</v>
          </cell>
          <cell r="AH648">
            <v>0</v>
          </cell>
          <cell r="AI648">
            <v>0</v>
          </cell>
          <cell r="AJ648">
            <v>0</v>
          </cell>
          <cell r="AK648">
            <v>10000</v>
          </cell>
          <cell r="AL648">
            <v>20</v>
          </cell>
          <cell r="AM648">
            <v>20</v>
          </cell>
          <cell r="AN648">
            <v>0</v>
          </cell>
          <cell r="AO648">
            <v>0</v>
          </cell>
          <cell r="AP648">
            <v>0</v>
          </cell>
          <cell r="AQ648">
            <v>4000</v>
          </cell>
          <cell r="AR648">
            <v>8</v>
          </cell>
          <cell r="AS648">
            <v>8</v>
          </cell>
          <cell r="AT648">
            <v>0</v>
          </cell>
          <cell r="AU648">
            <v>0</v>
          </cell>
        </row>
        <row r="649">
          <cell r="D649" t="str">
            <v>-</v>
          </cell>
          <cell r="E649" t="str">
            <v>Local technique pour générateur d'azote (GC-MS) (hors surface utile)</v>
          </cell>
          <cell r="F649" t="str">
            <v>LT-08</v>
          </cell>
          <cell r="G649" t="str">
            <v>-</v>
          </cell>
          <cell r="H649" t="str">
            <v>-</v>
          </cell>
          <cell r="I649" t="str">
            <v>-</v>
          </cell>
          <cell r="J649" t="str">
            <v>-</v>
          </cell>
          <cell r="K649" t="str">
            <v>pm</v>
          </cell>
          <cell r="L649">
            <v>0</v>
          </cell>
          <cell r="M649" t="str">
            <v>-</v>
          </cell>
          <cell r="N649" t="str">
            <v>-</v>
          </cell>
          <cell r="O649">
            <v>0</v>
          </cell>
          <cell r="P649" t="str">
            <v>-</v>
          </cell>
          <cell r="Q649" t="str">
            <v>-</v>
          </cell>
          <cell r="R649">
            <v>0</v>
          </cell>
          <cell r="S649" t="str">
            <v>-</v>
          </cell>
          <cell r="T649" t="str">
            <v>-</v>
          </cell>
          <cell r="U649">
            <v>0</v>
          </cell>
          <cell r="V649" t="str">
            <v>-</v>
          </cell>
          <cell r="W649" t="str">
            <v>-</v>
          </cell>
          <cell r="X649">
            <v>0</v>
          </cell>
          <cell r="Y649" t="str">
            <v>-</v>
          </cell>
          <cell r="Z649" t="str">
            <v>-</v>
          </cell>
          <cell r="AA649">
            <v>0</v>
          </cell>
          <cell r="AB649" t="str">
            <v>-</v>
          </cell>
          <cell r="AC649" t="str">
            <v>-</v>
          </cell>
          <cell r="AD649">
            <v>0</v>
          </cell>
          <cell r="AE649" t="str">
            <v>-</v>
          </cell>
          <cell r="AF649" t="str">
            <v>-</v>
          </cell>
          <cell r="AG649">
            <v>0</v>
          </cell>
          <cell r="AH649" t="str">
            <v>-</v>
          </cell>
          <cell r="AI649" t="str">
            <v>-</v>
          </cell>
          <cell r="AJ649">
            <v>0</v>
          </cell>
          <cell r="AK649" t="str">
            <v>-</v>
          </cell>
          <cell r="AL649" t="str">
            <v>-</v>
          </cell>
          <cell r="AM649">
            <v>0</v>
          </cell>
          <cell r="AN649" t="str">
            <v>-</v>
          </cell>
          <cell r="AO649" t="str">
            <v>-</v>
          </cell>
          <cell r="AP649">
            <v>0</v>
          </cell>
          <cell r="AQ649" t="str">
            <v>-</v>
          </cell>
          <cell r="AR649" t="str">
            <v>-</v>
          </cell>
          <cell r="AS649">
            <v>0</v>
          </cell>
          <cell r="AT649" t="str">
            <v>-</v>
          </cell>
          <cell r="AU649" t="str">
            <v>-</v>
          </cell>
        </row>
        <row r="650">
          <cell r="D650" t="str">
            <v>F224.9</v>
          </cell>
          <cell r="E650" t="str">
            <v>Laboratoire HPLC</v>
          </cell>
          <cell r="F650" t="str">
            <v>LAB.ALM-03</v>
          </cell>
          <cell r="G650" t="str">
            <v>-</v>
          </cell>
          <cell r="H650" t="str">
            <v>-</v>
          </cell>
          <cell r="I650">
            <v>3</v>
          </cell>
          <cell r="J650">
            <v>40</v>
          </cell>
          <cell r="K650">
            <v>120</v>
          </cell>
          <cell r="L650">
            <v>0</v>
          </cell>
          <cell r="M650">
            <v>10</v>
          </cell>
          <cell r="N650">
            <v>1.2</v>
          </cell>
          <cell r="O650">
            <v>1.1999998092651367</v>
          </cell>
          <cell r="P650">
            <v>10</v>
          </cell>
          <cell r="Q650">
            <v>1.2</v>
          </cell>
          <cell r="R650">
            <v>1.1999998092651367</v>
          </cell>
          <cell r="S650">
            <v>0</v>
          </cell>
          <cell r="T650">
            <v>0</v>
          </cell>
          <cell r="U650">
            <v>0</v>
          </cell>
          <cell r="V650">
            <v>10</v>
          </cell>
          <cell r="W650">
            <v>1.2</v>
          </cell>
          <cell r="X650">
            <v>1.1999998092651367</v>
          </cell>
          <cell r="Y650">
            <v>250</v>
          </cell>
          <cell r="Z650">
            <v>0</v>
          </cell>
          <cell r="AA650">
            <v>0</v>
          </cell>
          <cell r="AB650">
            <v>125</v>
          </cell>
          <cell r="AC650">
            <v>0</v>
          </cell>
          <cell r="AD650">
            <v>0</v>
          </cell>
          <cell r="AE650">
            <v>0</v>
          </cell>
          <cell r="AF650">
            <v>0</v>
          </cell>
          <cell r="AG650">
            <v>0</v>
          </cell>
          <cell r="AH650">
            <v>0</v>
          </cell>
          <cell r="AI650">
            <v>0</v>
          </cell>
          <cell r="AJ650">
            <v>0</v>
          </cell>
          <cell r="AK650">
            <v>10000</v>
          </cell>
          <cell r="AL650">
            <v>30</v>
          </cell>
          <cell r="AM650">
            <v>30</v>
          </cell>
          <cell r="AN650">
            <v>0</v>
          </cell>
          <cell r="AO650">
            <v>0</v>
          </cell>
          <cell r="AP650">
            <v>0</v>
          </cell>
          <cell r="AQ650">
            <v>4000</v>
          </cell>
          <cell r="AR650">
            <v>12</v>
          </cell>
          <cell r="AS650">
            <v>12</v>
          </cell>
          <cell r="AT650">
            <v>0</v>
          </cell>
          <cell r="AU650">
            <v>0</v>
          </cell>
        </row>
        <row r="651">
          <cell r="D651" t="str">
            <v>-</v>
          </cell>
          <cell r="E651" t="str">
            <v>Local technique pour générateur d'azote (HPLC) (hors surface utile)</v>
          </cell>
          <cell r="F651" t="str">
            <v>LT-08</v>
          </cell>
          <cell r="G651" t="str">
            <v>-</v>
          </cell>
          <cell r="H651" t="str">
            <v>-</v>
          </cell>
          <cell r="I651" t="str">
            <v>-</v>
          </cell>
          <cell r="J651" t="str">
            <v>-</v>
          </cell>
          <cell r="K651" t="str">
            <v>pm</v>
          </cell>
          <cell r="L651">
            <v>0</v>
          </cell>
          <cell r="M651" t="str">
            <v>-</v>
          </cell>
          <cell r="N651" t="str">
            <v>-</v>
          </cell>
          <cell r="O651">
            <v>0</v>
          </cell>
          <cell r="P651" t="str">
            <v>-</v>
          </cell>
          <cell r="Q651" t="str">
            <v>-</v>
          </cell>
          <cell r="R651">
            <v>0</v>
          </cell>
          <cell r="S651" t="str">
            <v>-</v>
          </cell>
          <cell r="T651" t="str">
            <v>-</v>
          </cell>
          <cell r="U651">
            <v>0</v>
          </cell>
          <cell r="V651" t="str">
            <v>-</v>
          </cell>
          <cell r="W651" t="str">
            <v>-</v>
          </cell>
          <cell r="X651">
            <v>0</v>
          </cell>
          <cell r="Y651" t="str">
            <v>-</v>
          </cell>
          <cell r="Z651" t="str">
            <v>-</v>
          </cell>
          <cell r="AA651">
            <v>0</v>
          </cell>
          <cell r="AB651" t="str">
            <v>-</v>
          </cell>
          <cell r="AC651" t="str">
            <v>-</v>
          </cell>
          <cell r="AD651">
            <v>0</v>
          </cell>
          <cell r="AE651" t="str">
            <v>-</v>
          </cell>
          <cell r="AF651" t="str">
            <v>-</v>
          </cell>
          <cell r="AG651">
            <v>0</v>
          </cell>
          <cell r="AH651" t="str">
            <v>-</v>
          </cell>
          <cell r="AI651" t="str">
            <v>-</v>
          </cell>
          <cell r="AJ651">
            <v>0</v>
          </cell>
          <cell r="AK651" t="str">
            <v>-</v>
          </cell>
          <cell r="AL651" t="str">
            <v>-</v>
          </cell>
          <cell r="AM651">
            <v>0</v>
          </cell>
          <cell r="AN651" t="str">
            <v>-</v>
          </cell>
          <cell r="AO651" t="str">
            <v>-</v>
          </cell>
          <cell r="AP651">
            <v>0</v>
          </cell>
          <cell r="AQ651" t="str">
            <v>-</v>
          </cell>
          <cell r="AR651" t="str">
            <v>-</v>
          </cell>
          <cell r="AS651">
            <v>0</v>
          </cell>
          <cell r="AT651" t="str">
            <v>-</v>
          </cell>
          <cell r="AU651" t="str">
            <v>-</v>
          </cell>
        </row>
        <row r="652">
          <cell r="D652" t="str">
            <v>F224.10</v>
          </cell>
          <cell r="E652" t="str">
            <v>Laboratoire de préparation des échantillons</v>
          </cell>
          <cell r="F652" t="str">
            <v>LAB.ALM-03</v>
          </cell>
          <cell r="G652" t="str">
            <v>-</v>
          </cell>
          <cell r="H652" t="str">
            <v>-</v>
          </cell>
          <cell r="I652">
            <v>3</v>
          </cell>
          <cell r="J652">
            <v>35</v>
          </cell>
          <cell r="K652">
            <v>105</v>
          </cell>
          <cell r="L652">
            <v>0</v>
          </cell>
          <cell r="M652">
            <v>10</v>
          </cell>
          <cell r="N652">
            <v>1.1000000000000001</v>
          </cell>
          <cell r="O652">
            <v>1.0999994277954102</v>
          </cell>
          <cell r="P652">
            <v>10</v>
          </cell>
          <cell r="Q652">
            <v>1.1000000000000001</v>
          </cell>
          <cell r="R652">
            <v>1.0999994277954102</v>
          </cell>
          <cell r="S652">
            <v>0</v>
          </cell>
          <cell r="T652">
            <v>0</v>
          </cell>
          <cell r="U652">
            <v>0</v>
          </cell>
          <cell r="V652">
            <v>10</v>
          </cell>
          <cell r="W652">
            <v>1.1000000000000001</v>
          </cell>
          <cell r="X652">
            <v>1.0999994277954102</v>
          </cell>
          <cell r="Y652">
            <v>250</v>
          </cell>
          <cell r="Z652">
            <v>0</v>
          </cell>
          <cell r="AA652">
            <v>0</v>
          </cell>
          <cell r="AB652">
            <v>125</v>
          </cell>
          <cell r="AC652">
            <v>0</v>
          </cell>
          <cell r="AD652">
            <v>0</v>
          </cell>
          <cell r="AE652">
            <v>0</v>
          </cell>
          <cell r="AF652">
            <v>0</v>
          </cell>
          <cell r="AG652">
            <v>0</v>
          </cell>
          <cell r="AH652">
            <v>0</v>
          </cell>
          <cell r="AI652">
            <v>0</v>
          </cell>
          <cell r="AJ652">
            <v>0</v>
          </cell>
          <cell r="AK652">
            <v>10000</v>
          </cell>
          <cell r="AL652">
            <v>30</v>
          </cell>
          <cell r="AM652">
            <v>30</v>
          </cell>
          <cell r="AN652">
            <v>0</v>
          </cell>
          <cell r="AO652">
            <v>0</v>
          </cell>
          <cell r="AP652">
            <v>0</v>
          </cell>
          <cell r="AQ652">
            <v>4000</v>
          </cell>
          <cell r="AR652">
            <v>12</v>
          </cell>
          <cell r="AS652">
            <v>12</v>
          </cell>
          <cell r="AT652">
            <v>0</v>
          </cell>
          <cell r="AU652">
            <v>0</v>
          </cell>
        </row>
        <row r="653">
          <cell r="D653" t="str">
            <v>F224.11</v>
          </cell>
          <cell r="E653" t="str">
            <v>Stockage +4°C</v>
          </cell>
          <cell r="F653" t="str">
            <v>STC-04c</v>
          </cell>
          <cell r="G653" t="str">
            <v>-</v>
          </cell>
          <cell r="H653" t="str">
            <v>-</v>
          </cell>
          <cell r="I653">
            <v>1</v>
          </cell>
          <cell r="J653">
            <v>15</v>
          </cell>
          <cell r="K653">
            <v>15</v>
          </cell>
          <cell r="L653">
            <v>2</v>
          </cell>
          <cell r="M653">
            <v>10</v>
          </cell>
          <cell r="N653">
            <v>0.2</v>
          </cell>
          <cell r="O653">
            <v>0.19999992847442627</v>
          </cell>
          <cell r="P653">
            <v>10</v>
          </cell>
          <cell r="Q653">
            <v>0.2</v>
          </cell>
          <cell r="R653">
            <v>0.19999992847442627</v>
          </cell>
          <cell r="S653">
            <v>0</v>
          </cell>
          <cell r="T653">
            <v>0</v>
          </cell>
          <cell r="U653">
            <v>0</v>
          </cell>
          <cell r="V653">
            <v>10</v>
          </cell>
          <cell r="W653">
            <v>0.2</v>
          </cell>
          <cell r="X653">
            <v>0.19999992847442627</v>
          </cell>
          <cell r="Y653">
            <v>250</v>
          </cell>
          <cell r="Z653">
            <v>0.5</v>
          </cell>
          <cell r="AA653">
            <v>0.5</v>
          </cell>
          <cell r="AB653">
            <v>125</v>
          </cell>
          <cell r="AC653">
            <v>0.30000000000000004</v>
          </cell>
          <cell r="AD653">
            <v>0.29999995231628418</v>
          </cell>
          <cell r="AE653">
            <v>0</v>
          </cell>
          <cell r="AF653">
            <v>0</v>
          </cell>
          <cell r="AG653">
            <v>0</v>
          </cell>
          <cell r="AH653">
            <v>0</v>
          </cell>
          <cell r="AI653">
            <v>0</v>
          </cell>
          <cell r="AJ653">
            <v>0</v>
          </cell>
          <cell r="AK653">
            <v>0</v>
          </cell>
          <cell r="AL653">
            <v>0</v>
          </cell>
          <cell r="AM653">
            <v>0</v>
          </cell>
          <cell r="AN653">
            <v>0</v>
          </cell>
          <cell r="AO653">
            <v>0</v>
          </cell>
          <cell r="AP653">
            <v>0</v>
          </cell>
          <cell r="AQ653">
            <v>3000</v>
          </cell>
          <cell r="AR653">
            <v>3</v>
          </cell>
          <cell r="AS653">
            <v>3</v>
          </cell>
          <cell r="AT653">
            <v>0</v>
          </cell>
          <cell r="AU653">
            <v>0</v>
          </cell>
        </row>
        <row r="654">
          <cell r="D654" t="str">
            <v>F224.12</v>
          </cell>
          <cell r="E654" t="str">
            <v>Laverie et stockage verrerie</v>
          </cell>
          <cell r="F654" t="str">
            <v>LAV-01</v>
          </cell>
          <cell r="G654" t="str">
            <v>-</v>
          </cell>
          <cell r="H654" t="str">
            <v>-</v>
          </cell>
          <cell r="I654">
            <v>1</v>
          </cell>
          <cell r="J654">
            <v>25</v>
          </cell>
          <cell r="K654">
            <v>25</v>
          </cell>
          <cell r="L654">
            <v>0</v>
          </cell>
          <cell r="M654">
            <v>10</v>
          </cell>
          <cell r="N654">
            <v>0.30000000000000004</v>
          </cell>
          <cell r="O654">
            <v>0.29999995231628418</v>
          </cell>
          <cell r="P654">
            <v>10</v>
          </cell>
          <cell r="Q654">
            <v>0.30000000000000004</v>
          </cell>
          <cell r="R654">
            <v>0.29999995231628418</v>
          </cell>
          <cell r="S654">
            <v>0</v>
          </cell>
          <cell r="T654">
            <v>0</v>
          </cell>
          <cell r="U654">
            <v>0</v>
          </cell>
          <cell r="V654">
            <v>10</v>
          </cell>
          <cell r="W654">
            <v>0.30000000000000004</v>
          </cell>
          <cell r="X654">
            <v>0.29999995231628418</v>
          </cell>
          <cell r="Y654">
            <v>0</v>
          </cell>
          <cell r="Z654">
            <v>0</v>
          </cell>
          <cell r="AA654">
            <v>0</v>
          </cell>
          <cell r="AB654">
            <v>0</v>
          </cell>
          <cell r="AC654">
            <v>0</v>
          </cell>
          <cell r="AD654">
            <v>0</v>
          </cell>
          <cell r="AE654">
            <v>0</v>
          </cell>
          <cell r="AF654">
            <v>0</v>
          </cell>
          <cell r="AG654">
            <v>0</v>
          </cell>
          <cell r="AH654">
            <v>0</v>
          </cell>
          <cell r="AI654">
            <v>0</v>
          </cell>
          <cell r="AJ654">
            <v>0</v>
          </cell>
          <cell r="AK654">
            <v>10000</v>
          </cell>
          <cell r="AL654">
            <v>10</v>
          </cell>
          <cell r="AM654">
            <v>10</v>
          </cell>
          <cell r="AN654">
            <v>0</v>
          </cell>
          <cell r="AO654">
            <v>0</v>
          </cell>
          <cell r="AP654">
            <v>0</v>
          </cell>
          <cell r="AQ654">
            <v>0</v>
          </cell>
          <cell r="AR654">
            <v>0</v>
          </cell>
          <cell r="AS654">
            <v>0</v>
          </cell>
          <cell r="AT654">
            <v>0</v>
          </cell>
          <cell r="AU654">
            <v>0</v>
          </cell>
        </row>
        <row r="655">
          <cell r="D655" t="str">
            <v>F224.13</v>
          </cell>
          <cell r="E655" t="str">
            <v>Stockages produits</v>
          </cell>
          <cell r="F655" t="str">
            <v>STC-01c</v>
          </cell>
          <cell r="G655" t="str">
            <v>-</v>
          </cell>
          <cell r="H655" t="str">
            <v>-</v>
          </cell>
          <cell r="I655">
            <v>1</v>
          </cell>
          <cell r="J655">
            <v>18</v>
          </cell>
          <cell r="K655">
            <v>18</v>
          </cell>
          <cell r="L655">
            <v>0</v>
          </cell>
          <cell r="M655">
            <v>5</v>
          </cell>
          <cell r="N655">
            <v>0.1</v>
          </cell>
          <cell r="O655">
            <v>9.9999964237213135E-2</v>
          </cell>
          <cell r="P655">
            <v>10</v>
          </cell>
          <cell r="Q655">
            <v>0.2</v>
          </cell>
          <cell r="R655">
            <v>0.19999992847442627</v>
          </cell>
          <cell r="S655">
            <v>0</v>
          </cell>
          <cell r="T655">
            <v>0</v>
          </cell>
          <cell r="U655">
            <v>0</v>
          </cell>
          <cell r="V655">
            <v>10</v>
          </cell>
          <cell r="W655">
            <v>0.2</v>
          </cell>
          <cell r="X655">
            <v>0.19999992847442627</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row>
        <row r="656">
          <cell r="D656" t="str">
            <v>F224.14</v>
          </cell>
          <cell r="E656" t="str">
            <v>Stockages produits chimiques</v>
          </cell>
          <cell r="F656" t="str">
            <v>STC-02c</v>
          </cell>
          <cell r="G656" t="str">
            <v>-</v>
          </cell>
          <cell r="H656" t="str">
            <v>-</v>
          </cell>
          <cell r="I656">
            <v>1</v>
          </cell>
          <cell r="J656">
            <v>22</v>
          </cell>
          <cell r="K656">
            <v>22</v>
          </cell>
          <cell r="L656">
            <v>22</v>
          </cell>
          <cell r="M656">
            <v>5</v>
          </cell>
          <cell r="N656">
            <v>0.2</v>
          </cell>
          <cell r="O656">
            <v>0.19999992847442627</v>
          </cell>
          <cell r="P656">
            <v>10</v>
          </cell>
          <cell r="Q656">
            <v>0.30000000000000004</v>
          </cell>
          <cell r="R656">
            <v>0.29999995231628418</v>
          </cell>
          <cell r="S656">
            <v>0</v>
          </cell>
          <cell r="T656">
            <v>0</v>
          </cell>
          <cell r="U656">
            <v>0</v>
          </cell>
          <cell r="V656">
            <v>10</v>
          </cell>
          <cell r="W656">
            <v>0.30000000000000004</v>
          </cell>
          <cell r="X656">
            <v>0.29999995231628418</v>
          </cell>
          <cell r="Y656">
            <v>250</v>
          </cell>
          <cell r="Z656">
            <v>0</v>
          </cell>
          <cell r="AA656">
            <v>0</v>
          </cell>
          <cell r="AB656">
            <v>125</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2000</v>
          </cell>
          <cell r="AR656">
            <v>2</v>
          </cell>
          <cell r="AS656">
            <v>2</v>
          </cell>
          <cell r="AT656">
            <v>0</v>
          </cell>
          <cell r="AU656">
            <v>0</v>
          </cell>
        </row>
        <row r="657">
          <cell r="D657" t="str">
            <v>F224.15</v>
          </cell>
          <cell r="E657" t="str">
            <v>Stockage consommables</v>
          </cell>
          <cell r="F657" t="str">
            <v>STC-01c</v>
          </cell>
          <cell r="G657" t="str">
            <v>-</v>
          </cell>
          <cell r="H657" t="str">
            <v>-</v>
          </cell>
          <cell r="I657">
            <v>1</v>
          </cell>
          <cell r="J657">
            <v>20</v>
          </cell>
          <cell r="K657">
            <v>20</v>
          </cell>
          <cell r="L657">
            <v>0</v>
          </cell>
          <cell r="M657">
            <v>5</v>
          </cell>
          <cell r="N657">
            <v>0.1</v>
          </cell>
          <cell r="O657">
            <v>9.9999964237213135E-2</v>
          </cell>
          <cell r="P657">
            <v>10</v>
          </cell>
          <cell r="Q657">
            <v>0.2</v>
          </cell>
          <cell r="R657">
            <v>0.19999992847442627</v>
          </cell>
          <cell r="S657">
            <v>0</v>
          </cell>
          <cell r="T657">
            <v>0</v>
          </cell>
          <cell r="U657">
            <v>0</v>
          </cell>
          <cell r="V657">
            <v>10</v>
          </cell>
          <cell r="W657">
            <v>0.2</v>
          </cell>
          <cell r="X657">
            <v>0.19999992847442627</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row>
        <row r="658">
          <cell r="D658" t="str">
            <v>F224.16</v>
          </cell>
          <cell r="E658" t="str">
            <v>Salles des balances</v>
          </cell>
          <cell r="F658" t="str">
            <v>BAL-06</v>
          </cell>
          <cell r="G658" t="str">
            <v>-</v>
          </cell>
          <cell r="H658" t="str">
            <v>-</v>
          </cell>
          <cell r="I658">
            <v>1</v>
          </cell>
          <cell r="J658">
            <v>18</v>
          </cell>
          <cell r="K658">
            <v>18</v>
          </cell>
          <cell r="L658">
            <v>0</v>
          </cell>
          <cell r="M658">
            <v>10</v>
          </cell>
          <cell r="N658">
            <v>0.2</v>
          </cell>
          <cell r="O658">
            <v>0.19999992847442627</v>
          </cell>
          <cell r="P658">
            <v>0</v>
          </cell>
          <cell r="Q658">
            <v>0</v>
          </cell>
          <cell r="R658">
            <v>0</v>
          </cell>
          <cell r="S658">
            <v>0</v>
          </cell>
          <cell r="T658">
            <v>0</v>
          </cell>
          <cell r="U658">
            <v>0</v>
          </cell>
          <cell r="V658">
            <v>10</v>
          </cell>
          <cell r="W658">
            <v>0.2</v>
          </cell>
          <cell r="X658">
            <v>0.19999992847442627</v>
          </cell>
          <cell r="Y658">
            <v>250</v>
          </cell>
          <cell r="Z658">
            <v>0</v>
          </cell>
          <cell r="AA658">
            <v>0</v>
          </cell>
          <cell r="AB658">
            <v>125</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row>
        <row r="659">
          <cell r="D659" t="str">
            <v>-</v>
          </cell>
          <cell r="E659" t="str">
            <v>Déchets chimiques (inclus dans les autres surfaces)</v>
          </cell>
          <cell r="F659" t="str">
            <v>STC-02c</v>
          </cell>
          <cell r="G659" t="str">
            <v>-</v>
          </cell>
          <cell r="H659" t="str">
            <v>-</v>
          </cell>
          <cell r="I659" t="str">
            <v>-</v>
          </cell>
          <cell r="J659" t="str">
            <v>-</v>
          </cell>
          <cell r="K659" t="str">
            <v>pm</v>
          </cell>
          <cell r="L659">
            <v>0</v>
          </cell>
          <cell r="M659" t="str">
            <v>-</v>
          </cell>
          <cell r="N659" t="str">
            <v>-</v>
          </cell>
          <cell r="O659">
            <v>0</v>
          </cell>
          <cell r="P659" t="str">
            <v>-</v>
          </cell>
          <cell r="Q659" t="str">
            <v>-</v>
          </cell>
          <cell r="R659">
            <v>0</v>
          </cell>
          <cell r="S659" t="str">
            <v>-</v>
          </cell>
          <cell r="T659" t="str">
            <v>-</v>
          </cell>
          <cell r="U659">
            <v>0</v>
          </cell>
          <cell r="V659" t="str">
            <v>-</v>
          </cell>
          <cell r="W659" t="str">
            <v>-</v>
          </cell>
          <cell r="X659">
            <v>0</v>
          </cell>
          <cell r="Y659" t="str">
            <v>-</v>
          </cell>
          <cell r="Z659" t="str">
            <v>-</v>
          </cell>
          <cell r="AA659">
            <v>0</v>
          </cell>
          <cell r="AB659" t="str">
            <v>-</v>
          </cell>
          <cell r="AC659" t="str">
            <v>-</v>
          </cell>
          <cell r="AD659">
            <v>0</v>
          </cell>
          <cell r="AE659" t="str">
            <v>-</v>
          </cell>
          <cell r="AF659" t="str">
            <v>-</v>
          </cell>
          <cell r="AG659">
            <v>0</v>
          </cell>
          <cell r="AH659" t="str">
            <v>-</v>
          </cell>
          <cell r="AI659" t="str">
            <v>-</v>
          </cell>
          <cell r="AJ659">
            <v>0</v>
          </cell>
          <cell r="AK659" t="str">
            <v>-</v>
          </cell>
          <cell r="AL659" t="str">
            <v>-</v>
          </cell>
          <cell r="AM659">
            <v>0</v>
          </cell>
          <cell r="AN659" t="str">
            <v>-</v>
          </cell>
          <cell r="AO659" t="str">
            <v>-</v>
          </cell>
          <cell r="AP659">
            <v>0</v>
          </cell>
          <cell r="AQ659" t="str">
            <v>-</v>
          </cell>
          <cell r="AR659" t="str">
            <v>-</v>
          </cell>
          <cell r="AS659">
            <v>0</v>
          </cell>
          <cell r="AT659" t="str">
            <v>-</v>
          </cell>
          <cell r="AU659" t="str">
            <v>-</v>
          </cell>
        </row>
        <row r="660">
          <cell r="D660" t="str">
            <v>F225</v>
          </cell>
          <cell r="E660" t="str">
            <v>Plateforme métabolomique</v>
          </cell>
          <cell r="F660">
            <v>0</v>
          </cell>
          <cell r="G660">
            <v>0</v>
          </cell>
          <cell r="H660">
            <v>0</v>
          </cell>
          <cell r="I660">
            <v>0</v>
          </cell>
          <cell r="J660">
            <v>0</v>
          </cell>
          <cell r="K660">
            <v>115</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row>
        <row r="661">
          <cell r="D661" t="str">
            <v>F225.1</v>
          </cell>
          <cell r="E661" t="str">
            <v>Laboratoire LC</v>
          </cell>
          <cell r="F661" t="str">
            <v>LAB.ALM-03</v>
          </cell>
          <cell r="G661" t="str">
            <v>-</v>
          </cell>
          <cell r="H661" t="str">
            <v>-</v>
          </cell>
          <cell r="I661">
            <v>1</v>
          </cell>
          <cell r="J661">
            <v>35</v>
          </cell>
          <cell r="K661">
            <v>35</v>
          </cell>
          <cell r="L661">
            <v>0</v>
          </cell>
          <cell r="M661">
            <v>10</v>
          </cell>
          <cell r="N661">
            <v>0.4</v>
          </cell>
          <cell r="O661">
            <v>0.39999985694885254</v>
          </cell>
          <cell r="P661">
            <v>10</v>
          </cell>
          <cell r="Q661">
            <v>0.4</v>
          </cell>
          <cell r="R661">
            <v>0.39999985694885254</v>
          </cell>
          <cell r="S661">
            <v>0</v>
          </cell>
          <cell r="T661">
            <v>0</v>
          </cell>
          <cell r="U661">
            <v>0</v>
          </cell>
          <cell r="V661">
            <v>10</v>
          </cell>
          <cell r="W661">
            <v>0.4</v>
          </cell>
          <cell r="X661">
            <v>0.39999985694885254</v>
          </cell>
          <cell r="Y661">
            <v>250</v>
          </cell>
          <cell r="Z661">
            <v>0</v>
          </cell>
          <cell r="AA661">
            <v>0</v>
          </cell>
          <cell r="AB661">
            <v>125</v>
          </cell>
          <cell r="AC661">
            <v>0</v>
          </cell>
          <cell r="AD661">
            <v>0</v>
          </cell>
          <cell r="AE661">
            <v>0</v>
          </cell>
          <cell r="AF661">
            <v>0</v>
          </cell>
          <cell r="AG661">
            <v>0</v>
          </cell>
          <cell r="AH661">
            <v>0</v>
          </cell>
          <cell r="AI661">
            <v>0</v>
          </cell>
          <cell r="AJ661">
            <v>0</v>
          </cell>
          <cell r="AK661">
            <v>10000</v>
          </cell>
          <cell r="AL661">
            <v>10</v>
          </cell>
          <cell r="AM661">
            <v>10</v>
          </cell>
          <cell r="AN661">
            <v>0</v>
          </cell>
          <cell r="AO661">
            <v>0</v>
          </cell>
          <cell r="AP661">
            <v>0</v>
          </cell>
          <cell r="AQ661">
            <v>4000</v>
          </cell>
          <cell r="AR661">
            <v>4</v>
          </cell>
          <cell r="AS661">
            <v>4</v>
          </cell>
          <cell r="AT661">
            <v>0</v>
          </cell>
          <cell r="AU661">
            <v>0</v>
          </cell>
        </row>
        <row r="662">
          <cell r="D662" t="str">
            <v>F225.2</v>
          </cell>
          <cell r="E662" t="str">
            <v>Laboratoire GC</v>
          </cell>
          <cell r="F662" t="str">
            <v>LAB.ALM-03</v>
          </cell>
          <cell r="G662" t="str">
            <v>-</v>
          </cell>
          <cell r="H662" t="str">
            <v>-</v>
          </cell>
          <cell r="I662">
            <v>1</v>
          </cell>
          <cell r="J662">
            <v>35</v>
          </cell>
          <cell r="K662">
            <v>35</v>
          </cell>
          <cell r="L662">
            <v>0</v>
          </cell>
          <cell r="M662">
            <v>10</v>
          </cell>
          <cell r="N662">
            <v>0.4</v>
          </cell>
          <cell r="O662">
            <v>0.39999985694885254</v>
          </cell>
          <cell r="P662">
            <v>10</v>
          </cell>
          <cell r="Q662">
            <v>0.4</v>
          </cell>
          <cell r="R662">
            <v>0.39999985694885254</v>
          </cell>
          <cell r="S662">
            <v>0</v>
          </cell>
          <cell r="T662">
            <v>0</v>
          </cell>
          <cell r="U662">
            <v>0</v>
          </cell>
          <cell r="V662">
            <v>10</v>
          </cell>
          <cell r="W662">
            <v>0.4</v>
          </cell>
          <cell r="X662">
            <v>0.39999985694885254</v>
          </cell>
          <cell r="Y662">
            <v>250</v>
          </cell>
          <cell r="Z662">
            <v>0</v>
          </cell>
          <cell r="AA662">
            <v>0</v>
          </cell>
          <cell r="AB662">
            <v>125</v>
          </cell>
          <cell r="AC662">
            <v>0</v>
          </cell>
          <cell r="AD662">
            <v>0</v>
          </cell>
          <cell r="AE662">
            <v>0</v>
          </cell>
          <cell r="AF662">
            <v>0</v>
          </cell>
          <cell r="AG662">
            <v>0</v>
          </cell>
          <cell r="AH662">
            <v>0</v>
          </cell>
          <cell r="AI662">
            <v>0</v>
          </cell>
          <cell r="AJ662">
            <v>0</v>
          </cell>
          <cell r="AK662">
            <v>10000</v>
          </cell>
          <cell r="AL662">
            <v>10</v>
          </cell>
          <cell r="AM662">
            <v>10</v>
          </cell>
          <cell r="AN662">
            <v>0</v>
          </cell>
          <cell r="AO662">
            <v>0</v>
          </cell>
          <cell r="AP662">
            <v>0</v>
          </cell>
          <cell r="AQ662">
            <v>4000</v>
          </cell>
          <cell r="AR662">
            <v>4</v>
          </cell>
          <cell r="AS662">
            <v>4</v>
          </cell>
          <cell r="AT662">
            <v>0</v>
          </cell>
          <cell r="AU662">
            <v>0</v>
          </cell>
        </row>
        <row r="663">
          <cell r="D663" t="str">
            <v>F225.3</v>
          </cell>
          <cell r="E663" t="str">
            <v>Laboratoire RMN</v>
          </cell>
          <cell r="F663" t="str">
            <v>LAB.ALM-03</v>
          </cell>
          <cell r="G663" t="str">
            <v>-</v>
          </cell>
          <cell r="H663" t="str">
            <v>-</v>
          </cell>
          <cell r="I663">
            <v>1</v>
          </cell>
          <cell r="J663">
            <v>35</v>
          </cell>
          <cell r="K663">
            <v>35</v>
          </cell>
          <cell r="L663">
            <v>0</v>
          </cell>
          <cell r="M663">
            <v>10</v>
          </cell>
          <cell r="N663">
            <v>0.4</v>
          </cell>
          <cell r="O663">
            <v>0.39999985694885254</v>
          </cell>
          <cell r="P663">
            <v>10</v>
          </cell>
          <cell r="Q663">
            <v>0.4</v>
          </cell>
          <cell r="R663">
            <v>0.39999985694885254</v>
          </cell>
          <cell r="S663">
            <v>0</v>
          </cell>
          <cell r="T663">
            <v>0</v>
          </cell>
          <cell r="U663">
            <v>0</v>
          </cell>
          <cell r="V663">
            <v>10</v>
          </cell>
          <cell r="W663">
            <v>0.4</v>
          </cell>
          <cell r="X663">
            <v>0.39999985694885254</v>
          </cell>
          <cell r="Y663">
            <v>250</v>
          </cell>
          <cell r="Z663">
            <v>0</v>
          </cell>
          <cell r="AA663">
            <v>0</v>
          </cell>
          <cell r="AB663">
            <v>125</v>
          </cell>
          <cell r="AC663">
            <v>0</v>
          </cell>
          <cell r="AD663">
            <v>0</v>
          </cell>
          <cell r="AE663">
            <v>0</v>
          </cell>
          <cell r="AF663">
            <v>0</v>
          </cell>
          <cell r="AG663">
            <v>0</v>
          </cell>
          <cell r="AH663">
            <v>0</v>
          </cell>
          <cell r="AI663">
            <v>0</v>
          </cell>
          <cell r="AJ663">
            <v>0</v>
          </cell>
          <cell r="AK663">
            <v>10000</v>
          </cell>
          <cell r="AL663">
            <v>10</v>
          </cell>
          <cell r="AM663">
            <v>10</v>
          </cell>
          <cell r="AN663">
            <v>0</v>
          </cell>
          <cell r="AO663">
            <v>0</v>
          </cell>
          <cell r="AP663">
            <v>0</v>
          </cell>
          <cell r="AQ663">
            <v>4000</v>
          </cell>
          <cell r="AR663">
            <v>4</v>
          </cell>
          <cell r="AS663">
            <v>4</v>
          </cell>
          <cell r="AT663">
            <v>0</v>
          </cell>
          <cell r="AU663">
            <v>0</v>
          </cell>
        </row>
        <row r="664">
          <cell r="D664" t="str">
            <v>F225.4</v>
          </cell>
          <cell r="E664" t="str">
            <v>Local préparation</v>
          </cell>
          <cell r="F664" t="str">
            <v>LAB.ALM-03</v>
          </cell>
          <cell r="G664" t="str">
            <v>-</v>
          </cell>
          <cell r="H664" t="str">
            <v>-</v>
          </cell>
          <cell r="I664">
            <v>1</v>
          </cell>
          <cell r="J664">
            <v>10</v>
          </cell>
          <cell r="K664">
            <v>10</v>
          </cell>
          <cell r="L664">
            <v>0</v>
          </cell>
          <cell r="M664">
            <v>10</v>
          </cell>
          <cell r="N664">
            <v>0.1</v>
          </cell>
          <cell r="O664">
            <v>9.9999964237213135E-2</v>
          </cell>
          <cell r="P664">
            <v>10</v>
          </cell>
          <cell r="Q664">
            <v>0.1</v>
          </cell>
          <cell r="R664">
            <v>9.9999964237213135E-2</v>
          </cell>
          <cell r="S664">
            <v>0</v>
          </cell>
          <cell r="T664">
            <v>0</v>
          </cell>
          <cell r="U664">
            <v>0</v>
          </cell>
          <cell r="V664">
            <v>10</v>
          </cell>
          <cell r="W664">
            <v>0.1</v>
          </cell>
          <cell r="X664">
            <v>9.9999964237213135E-2</v>
          </cell>
          <cell r="Y664">
            <v>250</v>
          </cell>
          <cell r="Z664">
            <v>0</v>
          </cell>
          <cell r="AA664">
            <v>0</v>
          </cell>
          <cell r="AB664">
            <v>125</v>
          </cell>
          <cell r="AC664">
            <v>0</v>
          </cell>
          <cell r="AD664">
            <v>0</v>
          </cell>
          <cell r="AE664">
            <v>0</v>
          </cell>
          <cell r="AF664">
            <v>0</v>
          </cell>
          <cell r="AG664">
            <v>0</v>
          </cell>
          <cell r="AH664">
            <v>0</v>
          </cell>
          <cell r="AI664">
            <v>0</v>
          </cell>
          <cell r="AJ664">
            <v>0</v>
          </cell>
          <cell r="AK664">
            <v>10000</v>
          </cell>
          <cell r="AL664">
            <v>10</v>
          </cell>
          <cell r="AM664">
            <v>10</v>
          </cell>
          <cell r="AN664">
            <v>0</v>
          </cell>
          <cell r="AO664">
            <v>0</v>
          </cell>
          <cell r="AP664">
            <v>0</v>
          </cell>
          <cell r="AQ664">
            <v>4000</v>
          </cell>
          <cell r="AR664">
            <v>4</v>
          </cell>
          <cell r="AS664">
            <v>4</v>
          </cell>
          <cell r="AT664">
            <v>0</v>
          </cell>
          <cell r="AU664">
            <v>0</v>
          </cell>
        </row>
        <row r="665">
          <cell r="D665" t="str">
            <v>F226</v>
          </cell>
          <cell r="E665" t="str">
            <v>Plateau analyse sensorielle</v>
          </cell>
          <cell r="F665">
            <v>0</v>
          </cell>
          <cell r="G665">
            <v>0</v>
          </cell>
          <cell r="H665">
            <v>0</v>
          </cell>
          <cell r="I665">
            <v>0</v>
          </cell>
          <cell r="J665">
            <v>0</v>
          </cell>
          <cell r="K665">
            <v>267</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row>
        <row r="666">
          <cell r="D666" t="str">
            <v>F226.1</v>
          </cell>
          <cell r="E666" t="str">
            <v>Salle d'accueil</v>
          </cell>
          <cell r="F666" t="str">
            <v>SENSO-01</v>
          </cell>
          <cell r="G666" t="str">
            <v>-</v>
          </cell>
          <cell r="H666" t="str">
            <v>-</v>
          </cell>
          <cell r="I666">
            <v>1</v>
          </cell>
          <cell r="J666">
            <v>20</v>
          </cell>
          <cell r="K666">
            <v>20</v>
          </cell>
          <cell r="L666">
            <v>0</v>
          </cell>
          <cell r="M666">
            <v>10</v>
          </cell>
          <cell r="N666">
            <v>0.2</v>
          </cell>
          <cell r="O666">
            <v>0.19999992847442627</v>
          </cell>
          <cell r="P666">
            <v>10</v>
          </cell>
          <cell r="Q666">
            <v>0.2</v>
          </cell>
          <cell r="R666">
            <v>0.19999992847442627</v>
          </cell>
          <cell r="S666">
            <v>0</v>
          </cell>
          <cell r="T666">
            <v>0</v>
          </cell>
          <cell r="U666">
            <v>0</v>
          </cell>
          <cell r="V666">
            <v>10</v>
          </cell>
          <cell r="W666">
            <v>0.2</v>
          </cell>
          <cell r="X666">
            <v>0.19999992847442627</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row>
        <row r="667">
          <cell r="D667" t="str">
            <v>F226.2</v>
          </cell>
          <cell r="E667" t="str">
            <v>Salle de préparation</v>
          </cell>
          <cell r="F667" t="str">
            <v>SENSO-02</v>
          </cell>
          <cell r="G667" t="str">
            <v>-</v>
          </cell>
          <cell r="H667" t="str">
            <v>-</v>
          </cell>
          <cell r="I667">
            <v>1</v>
          </cell>
          <cell r="J667">
            <v>20</v>
          </cell>
          <cell r="K667">
            <v>20</v>
          </cell>
          <cell r="L667">
            <v>0</v>
          </cell>
          <cell r="M667">
            <v>10</v>
          </cell>
          <cell r="N667">
            <v>0.2</v>
          </cell>
          <cell r="O667">
            <v>0.19999992847442627</v>
          </cell>
          <cell r="P667">
            <v>10</v>
          </cell>
          <cell r="Q667">
            <v>0.2</v>
          </cell>
          <cell r="R667">
            <v>0.19999992847442627</v>
          </cell>
          <cell r="S667">
            <v>0</v>
          </cell>
          <cell r="T667">
            <v>0</v>
          </cell>
          <cell r="U667">
            <v>0</v>
          </cell>
          <cell r="V667">
            <v>10</v>
          </cell>
          <cell r="W667">
            <v>0.2</v>
          </cell>
          <cell r="X667">
            <v>0.19999992847442627</v>
          </cell>
          <cell r="Y667">
            <v>250</v>
          </cell>
          <cell r="Z667">
            <v>0</v>
          </cell>
          <cell r="AA667">
            <v>0</v>
          </cell>
          <cell r="AB667">
            <v>125</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1000</v>
          </cell>
          <cell r="AR667">
            <v>1</v>
          </cell>
          <cell r="AS667">
            <v>1</v>
          </cell>
          <cell r="AT667">
            <v>0</v>
          </cell>
          <cell r="AU667">
            <v>0</v>
          </cell>
        </row>
        <row r="668">
          <cell r="D668" t="str">
            <v>F226.3</v>
          </cell>
          <cell r="E668" t="str">
            <v>Salle d'analyse sensorielle à vocation recherche</v>
          </cell>
          <cell r="F668" t="str">
            <v>SENSO-03</v>
          </cell>
          <cell r="G668" t="str">
            <v>-</v>
          </cell>
          <cell r="H668" t="str">
            <v>-</v>
          </cell>
          <cell r="I668">
            <v>1</v>
          </cell>
          <cell r="J668">
            <v>80</v>
          </cell>
          <cell r="K668">
            <v>80</v>
          </cell>
          <cell r="L668">
            <v>0</v>
          </cell>
          <cell r="M668">
            <v>10</v>
          </cell>
          <cell r="N668">
            <v>0.8</v>
          </cell>
          <cell r="O668">
            <v>0.79999971389770508</v>
          </cell>
          <cell r="P668">
            <v>10</v>
          </cell>
          <cell r="Q668">
            <v>0.8</v>
          </cell>
          <cell r="R668">
            <v>0.79999971389770508</v>
          </cell>
          <cell r="S668">
            <v>0</v>
          </cell>
          <cell r="T668">
            <v>0</v>
          </cell>
          <cell r="U668">
            <v>0</v>
          </cell>
          <cell r="V668">
            <v>10</v>
          </cell>
          <cell r="W668">
            <v>0.8</v>
          </cell>
          <cell r="X668">
            <v>0.79999971389770508</v>
          </cell>
          <cell r="Y668">
            <v>0</v>
          </cell>
          <cell r="Z668">
            <v>0</v>
          </cell>
          <cell r="AA668">
            <v>0</v>
          </cell>
          <cell r="AB668">
            <v>0</v>
          </cell>
          <cell r="AC668">
            <v>0</v>
          </cell>
          <cell r="AD668">
            <v>0</v>
          </cell>
          <cell r="AE668">
            <v>500</v>
          </cell>
          <cell r="AF668">
            <v>0.5</v>
          </cell>
          <cell r="AG668">
            <v>0.5</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row>
        <row r="669">
          <cell r="D669" t="str">
            <v>F226.4</v>
          </cell>
          <cell r="E669" t="str">
            <v>Salle analyse sensorielle cosmétique</v>
          </cell>
          <cell r="F669" t="str">
            <v>SENSO-03</v>
          </cell>
          <cell r="G669" t="str">
            <v>-</v>
          </cell>
          <cell r="H669" t="str">
            <v>-</v>
          </cell>
          <cell r="I669">
            <v>1</v>
          </cell>
          <cell r="J669">
            <v>20</v>
          </cell>
          <cell r="K669">
            <v>20</v>
          </cell>
          <cell r="L669">
            <v>0</v>
          </cell>
          <cell r="M669">
            <v>10</v>
          </cell>
          <cell r="N669">
            <v>0.2</v>
          </cell>
          <cell r="O669">
            <v>0.19999992847442627</v>
          </cell>
          <cell r="P669">
            <v>10</v>
          </cell>
          <cell r="Q669">
            <v>0.2</v>
          </cell>
          <cell r="R669">
            <v>0.19999992847442627</v>
          </cell>
          <cell r="S669">
            <v>0</v>
          </cell>
          <cell r="T669">
            <v>0</v>
          </cell>
          <cell r="U669">
            <v>0</v>
          </cell>
          <cell r="V669">
            <v>10</v>
          </cell>
          <cell r="W669">
            <v>0.2</v>
          </cell>
          <cell r="X669">
            <v>0.19999992847442627</v>
          </cell>
          <cell r="Y669">
            <v>0</v>
          </cell>
          <cell r="Z669">
            <v>0</v>
          </cell>
          <cell r="AA669">
            <v>0</v>
          </cell>
          <cell r="AB669">
            <v>0</v>
          </cell>
          <cell r="AC669">
            <v>0</v>
          </cell>
          <cell r="AD669">
            <v>0</v>
          </cell>
          <cell r="AE669">
            <v>500</v>
          </cell>
          <cell r="AF669">
            <v>0.5</v>
          </cell>
          <cell r="AG669">
            <v>0.5</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row>
        <row r="670">
          <cell r="D670" t="str">
            <v>F226.5</v>
          </cell>
          <cell r="E670" t="str">
            <v>Salle d'étude des consommateurs</v>
          </cell>
          <cell r="F670" t="str">
            <v>SENSO-03</v>
          </cell>
          <cell r="G670" t="str">
            <v>-</v>
          </cell>
          <cell r="H670" t="str">
            <v>-</v>
          </cell>
          <cell r="I670">
            <v>1</v>
          </cell>
          <cell r="J670">
            <v>20</v>
          </cell>
          <cell r="K670">
            <v>20</v>
          </cell>
          <cell r="L670">
            <v>0</v>
          </cell>
          <cell r="M670">
            <v>10</v>
          </cell>
          <cell r="N670">
            <v>0.2</v>
          </cell>
          <cell r="O670">
            <v>0.19999992847442627</v>
          </cell>
          <cell r="P670">
            <v>10</v>
          </cell>
          <cell r="Q670">
            <v>0.2</v>
          </cell>
          <cell r="R670">
            <v>0.19999992847442627</v>
          </cell>
          <cell r="S670">
            <v>0</v>
          </cell>
          <cell r="T670">
            <v>0</v>
          </cell>
          <cell r="U670">
            <v>0</v>
          </cell>
          <cell r="V670">
            <v>10</v>
          </cell>
          <cell r="W670">
            <v>0.2</v>
          </cell>
          <cell r="X670">
            <v>0.19999992847442627</v>
          </cell>
          <cell r="Y670">
            <v>0</v>
          </cell>
          <cell r="Z670">
            <v>0</v>
          </cell>
          <cell r="AA670">
            <v>0</v>
          </cell>
          <cell r="AB670">
            <v>0</v>
          </cell>
          <cell r="AC670">
            <v>0</v>
          </cell>
          <cell r="AD670">
            <v>0</v>
          </cell>
          <cell r="AE670">
            <v>500</v>
          </cell>
          <cell r="AF670">
            <v>0.5</v>
          </cell>
          <cell r="AG670">
            <v>0.5</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row>
        <row r="671">
          <cell r="D671" t="str">
            <v>F226.6</v>
          </cell>
          <cell r="E671" t="str">
            <v>Salle de focus groupe / réunion</v>
          </cell>
          <cell r="F671" t="str">
            <v>SENSO-04</v>
          </cell>
          <cell r="G671" t="str">
            <v>-</v>
          </cell>
          <cell r="H671" t="str">
            <v>-</v>
          </cell>
          <cell r="I671">
            <v>1</v>
          </cell>
          <cell r="J671">
            <v>20</v>
          </cell>
          <cell r="K671">
            <v>20</v>
          </cell>
          <cell r="L671">
            <v>5</v>
          </cell>
          <cell r="M671">
            <v>10</v>
          </cell>
          <cell r="N671">
            <v>0.2</v>
          </cell>
          <cell r="O671">
            <v>0.19999992847442627</v>
          </cell>
          <cell r="P671">
            <v>10</v>
          </cell>
          <cell r="Q671">
            <v>0.2</v>
          </cell>
          <cell r="R671">
            <v>0.19999992847442627</v>
          </cell>
          <cell r="S671">
            <v>0</v>
          </cell>
          <cell r="T671">
            <v>0</v>
          </cell>
          <cell r="U671">
            <v>0</v>
          </cell>
          <cell r="V671">
            <v>10</v>
          </cell>
          <cell r="W671">
            <v>0.2</v>
          </cell>
          <cell r="X671">
            <v>0.19999992847442627</v>
          </cell>
          <cell r="Y671">
            <v>125</v>
          </cell>
          <cell r="Z671">
            <v>0.7</v>
          </cell>
          <cell r="AA671">
            <v>0.69999980926513672</v>
          </cell>
          <cell r="AB671">
            <v>50</v>
          </cell>
          <cell r="AC671">
            <v>0.30000000000000004</v>
          </cell>
          <cell r="AD671">
            <v>0.29999995231628418</v>
          </cell>
          <cell r="AE671">
            <v>0</v>
          </cell>
          <cell r="AF671">
            <v>0</v>
          </cell>
          <cell r="AG671">
            <v>0</v>
          </cell>
          <cell r="AH671">
            <v>0</v>
          </cell>
          <cell r="AI671">
            <v>0</v>
          </cell>
          <cell r="AJ671">
            <v>0</v>
          </cell>
          <cell r="AK671">
            <v>0</v>
          </cell>
          <cell r="AL671">
            <v>0</v>
          </cell>
          <cell r="AM671">
            <v>0</v>
          </cell>
          <cell r="AN671">
            <v>0</v>
          </cell>
          <cell r="AO671">
            <v>0</v>
          </cell>
          <cell r="AP671">
            <v>0</v>
          </cell>
          <cell r="AQ671">
            <v>500</v>
          </cell>
          <cell r="AR671">
            <v>0.5</v>
          </cell>
          <cell r="AS671">
            <v>0.5</v>
          </cell>
          <cell r="AT671">
            <v>0</v>
          </cell>
          <cell r="AU671">
            <v>0</v>
          </cell>
        </row>
        <row r="672">
          <cell r="D672" t="str">
            <v>F226.7</v>
          </cell>
          <cell r="E672" t="str">
            <v>"Cave" réalité virtuelle</v>
          </cell>
          <cell r="F672" t="str">
            <v>SENSO-05</v>
          </cell>
          <cell r="G672" t="str">
            <v>-</v>
          </cell>
          <cell r="H672" t="str">
            <v>-</v>
          </cell>
          <cell r="I672">
            <v>1</v>
          </cell>
          <cell r="J672">
            <v>25</v>
          </cell>
          <cell r="K672">
            <v>25</v>
          </cell>
          <cell r="L672">
            <v>0</v>
          </cell>
          <cell r="M672">
            <v>10</v>
          </cell>
          <cell r="N672">
            <v>0.30000000000000004</v>
          </cell>
          <cell r="O672">
            <v>0.29999995231628418</v>
          </cell>
          <cell r="P672">
            <v>10</v>
          </cell>
          <cell r="Q672">
            <v>0.30000000000000004</v>
          </cell>
          <cell r="R672">
            <v>0.29999995231628418</v>
          </cell>
          <cell r="S672">
            <v>0</v>
          </cell>
          <cell r="T672">
            <v>0</v>
          </cell>
          <cell r="U672">
            <v>0</v>
          </cell>
          <cell r="V672">
            <v>10</v>
          </cell>
          <cell r="W672">
            <v>0.30000000000000004</v>
          </cell>
          <cell r="X672">
            <v>0.29999995231628418</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row>
        <row r="673">
          <cell r="D673" t="str">
            <v>-</v>
          </cell>
          <cell r="E673" t="str">
            <v xml:space="preserve">    incluant laboratoire photos</v>
          </cell>
          <cell r="F673" t="str">
            <v>-</v>
          </cell>
          <cell r="G673" t="str">
            <v>-</v>
          </cell>
          <cell r="H673" t="str">
            <v>-</v>
          </cell>
          <cell r="I673" t="str">
            <v>-</v>
          </cell>
          <cell r="J673">
            <v>3</v>
          </cell>
          <cell r="K673" t="str">
            <v>pm</v>
          </cell>
          <cell r="L673">
            <v>0</v>
          </cell>
          <cell r="M673" t="str">
            <v>-</v>
          </cell>
          <cell r="N673" t="str">
            <v>-</v>
          </cell>
          <cell r="O673">
            <v>0</v>
          </cell>
          <cell r="P673" t="str">
            <v>-</v>
          </cell>
          <cell r="Q673" t="str">
            <v>-</v>
          </cell>
          <cell r="R673">
            <v>0</v>
          </cell>
          <cell r="S673" t="str">
            <v>-</v>
          </cell>
          <cell r="T673" t="str">
            <v>-</v>
          </cell>
          <cell r="U673">
            <v>0</v>
          </cell>
          <cell r="V673" t="str">
            <v>-</v>
          </cell>
          <cell r="W673" t="str">
            <v>-</v>
          </cell>
          <cell r="X673">
            <v>0</v>
          </cell>
          <cell r="Y673" t="str">
            <v>-</v>
          </cell>
          <cell r="Z673" t="str">
            <v>-</v>
          </cell>
          <cell r="AA673">
            <v>0</v>
          </cell>
          <cell r="AB673" t="str">
            <v>-</v>
          </cell>
          <cell r="AC673" t="str">
            <v>-</v>
          </cell>
          <cell r="AD673">
            <v>0</v>
          </cell>
          <cell r="AE673" t="str">
            <v>-</v>
          </cell>
          <cell r="AF673" t="str">
            <v>-</v>
          </cell>
          <cell r="AG673">
            <v>0</v>
          </cell>
          <cell r="AH673" t="str">
            <v>-</v>
          </cell>
          <cell r="AI673" t="str">
            <v>-</v>
          </cell>
          <cell r="AJ673">
            <v>0</v>
          </cell>
          <cell r="AK673" t="str">
            <v>-</v>
          </cell>
          <cell r="AL673" t="str">
            <v>-</v>
          </cell>
          <cell r="AM673">
            <v>0</v>
          </cell>
          <cell r="AN673" t="str">
            <v>-</v>
          </cell>
          <cell r="AO673" t="str">
            <v>-</v>
          </cell>
          <cell r="AP673">
            <v>0</v>
          </cell>
          <cell r="AQ673" t="str">
            <v>-</v>
          </cell>
          <cell r="AR673" t="str">
            <v>-</v>
          </cell>
          <cell r="AS673">
            <v>0</v>
          </cell>
          <cell r="AT673" t="str">
            <v>-</v>
          </cell>
          <cell r="AU673" t="str">
            <v>-</v>
          </cell>
        </row>
        <row r="674">
          <cell r="D674" t="str">
            <v>-</v>
          </cell>
          <cell r="E674" t="str">
            <v xml:space="preserve">    incluant salle régie observation</v>
          </cell>
          <cell r="F674" t="str">
            <v>-</v>
          </cell>
          <cell r="G674" t="str">
            <v>-</v>
          </cell>
          <cell r="H674" t="str">
            <v>-</v>
          </cell>
          <cell r="I674" t="str">
            <v>-</v>
          </cell>
          <cell r="J674">
            <v>3</v>
          </cell>
          <cell r="K674" t="str">
            <v>pm</v>
          </cell>
          <cell r="L674">
            <v>0</v>
          </cell>
          <cell r="M674" t="str">
            <v>-</v>
          </cell>
          <cell r="N674" t="str">
            <v>-</v>
          </cell>
          <cell r="O674">
            <v>0</v>
          </cell>
          <cell r="P674" t="str">
            <v>-</v>
          </cell>
          <cell r="Q674" t="str">
            <v>-</v>
          </cell>
          <cell r="R674">
            <v>0</v>
          </cell>
          <cell r="S674" t="str">
            <v>-</v>
          </cell>
          <cell r="T674" t="str">
            <v>-</v>
          </cell>
          <cell r="U674">
            <v>0</v>
          </cell>
          <cell r="V674" t="str">
            <v>-</v>
          </cell>
          <cell r="W674" t="str">
            <v>-</v>
          </cell>
          <cell r="X674">
            <v>0</v>
          </cell>
          <cell r="Y674" t="str">
            <v>-</v>
          </cell>
          <cell r="Z674" t="str">
            <v>-</v>
          </cell>
          <cell r="AA674">
            <v>0</v>
          </cell>
          <cell r="AB674" t="str">
            <v>-</v>
          </cell>
          <cell r="AC674" t="str">
            <v>-</v>
          </cell>
          <cell r="AD674">
            <v>0</v>
          </cell>
          <cell r="AE674" t="str">
            <v>-</v>
          </cell>
          <cell r="AF674" t="str">
            <v>-</v>
          </cell>
          <cell r="AG674">
            <v>0</v>
          </cell>
          <cell r="AH674" t="str">
            <v>-</v>
          </cell>
          <cell r="AI674" t="str">
            <v>-</v>
          </cell>
          <cell r="AJ674">
            <v>0</v>
          </cell>
          <cell r="AK674" t="str">
            <v>-</v>
          </cell>
          <cell r="AL674" t="str">
            <v>-</v>
          </cell>
          <cell r="AM674">
            <v>0</v>
          </cell>
          <cell r="AN674" t="str">
            <v>-</v>
          </cell>
          <cell r="AO674" t="str">
            <v>-</v>
          </cell>
          <cell r="AP674">
            <v>0</v>
          </cell>
          <cell r="AQ674" t="str">
            <v>-</v>
          </cell>
          <cell r="AR674" t="str">
            <v>-</v>
          </cell>
          <cell r="AS674">
            <v>0</v>
          </cell>
          <cell r="AT674" t="str">
            <v>-</v>
          </cell>
          <cell r="AU674" t="str">
            <v>-</v>
          </cell>
        </row>
        <row r="675">
          <cell r="D675" t="str">
            <v>F226.8</v>
          </cell>
          <cell r="E675" t="str">
            <v>Salle "modulable" laboratoire conso</v>
          </cell>
          <cell r="F675" t="str">
            <v>SENSO-06</v>
          </cell>
          <cell r="G675" t="str">
            <v>-</v>
          </cell>
          <cell r="H675" t="str">
            <v>-</v>
          </cell>
          <cell r="I675">
            <v>1</v>
          </cell>
          <cell r="J675">
            <v>20</v>
          </cell>
          <cell r="K675">
            <v>20</v>
          </cell>
          <cell r="L675">
            <v>4</v>
          </cell>
          <cell r="M675">
            <v>10</v>
          </cell>
          <cell r="N675">
            <v>0.2</v>
          </cell>
          <cell r="O675">
            <v>0.19999992847442627</v>
          </cell>
          <cell r="P675">
            <v>10</v>
          </cell>
          <cell r="Q675">
            <v>0.2</v>
          </cell>
          <cell r="R675">
            <v>0.19999992847442627</v>
          </cell>
          <cell r="S675">
            <v>0</v>
          </cell>
          <cell r="T675">
            <v>0</v>
          </cell>
          <cell r="U675">
            <v>0</v>
          </cell>
          <cell r="V675">
            <v>10</v>
          </cell>
          <cell r="W675">
            <v>0.2</v>
          </cell>
          <cell r="X675">
            <v>0.19999992847442627</v>
          </cell>
          <cell r="Y675">
            <v>125</v>
          </cell>
          <cell r="Z675">
            <v>0.5</v>
          </cell>
          <cell r="AA675">
            <v>0.5</v>
          </cell>
          <cell r="AB675">
            <v>50</v>
          </cell>
          <cell r="AC675">
            <v>0.2</v>
          </cell>
          <cell r="AD675">
            <v>0.19999992847442627</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row>
        <row r="676">
          <cell r="D676" t="str">
            <v>F226.9</v>
          </cell>
          <cell r="E676" t="str">
            <v>Stockage +4°C</v>
          </cell>
          <cell r="F676" t="str">
            <v>STC-04c</v>
          </cell>
          <cell r="G676" t="str">
            <v>-</v>
          </cell>
          <cell r="H676" t="str">
            <v>-</v>
          </cell>
          <cell r="I676">
            <v>1</v>
          </cell>
          <cell r="J676">
            <v>12</v>
          </cell>
          <cell r="K676">
            <v>12</v>
          </cell>
          <cell r="L676">
            <v>2</v>
          </cell>
          <cell r="M676">
            <v>10</v>
          </cell>
          <cell r="N676">
            <v>0.2</v>
          </cell>
          <cell r="O676">
            <v>0.19999992847442627</v>
          </cell>
          <cell r="P676">
            <v>10</v>
          </cell>
          <cell r="Q676">
            <v>0.2</v>
          </cell>
          <cell r="R676">
            <v>0.19999992847442627</v>
          </cell>
          <cell r="S676">
            <v>0</v>
          </cell>
          <cell r="T676">
            <v>0</v>
          </cell>
          <cell r="U676">
            <v>0</v>
          </cell>
          <cell r="V676">
            <v>10</v>
          </cell>
          <cell r="W676">
            <v>0.2</v>
          </cell>
          <cell r="X676">
            <v>0.19999992847442627</v>
          </cell>
          <cell r="Y676">
            <v>250</v>
          </cell>
          <cell r="Z676">
            <v>0.5</v>
          </cell>
          <cell r="AA676">
            <v>0.5</v>
          </cell>
          <cell r="AB676">
            <v>125</v>
          </cell>
          <cell r="AC676">
            <v>0.30000000000000004</v>
          </cell>
          <cell r="AD676">
            <v>0.29999995231628418</v>
          </cell>
          <cell r="AE676">
            <v>0</v>
          </cell>
          <cell r="AF676">
            <v>0</v>
          </cell>
          <cell r="AG676">
            <v>0</v>
          </cell>
          <cell r="AH676">
            <v>0</v>
          </cell>
          <cell r="AI676">
            <v>0</v>
          </cell>
          <cell r="AJ676">
            <v>0</v>
          </cell>
          <cell r="AK676">
            <v>0</v>
          </cell>
          <cell r="AL676">
            <v>0</v>
          </cell>
          <cell r="AM676">
            <v>0</v>
          </cell>
          <cell r="AN676">
            <v>0</v>
          </cell>
          <cell r="AO676">
            <v>0</v>
          </cell>
          <cell r="AP676">
            <v>0</v>
          </cell>
          <cell r="AQ676">
            <v>3000</v>
          </cell>
          <cell r="AR676">
            <v>3</v>
          </cell>
          <cell r="AS676">
            <v>3</v>
          </cell>
          <cell r="AT676">
            <v>0</v>
          </cell>
          <cell r="AU676">
            <v>0</v>
          </cell>
        </row>
        <row r="677">
          <cell r="D677" t="str">
            <v>F226.10</v>
          </cell>
          <cell r="E677" t="str">
            <v>Stockage produits</v>
          </cell>
          <cell r="F677" t="str">
            <v>STC-01c</v>
          </cell>
          <cell r="G677" t="str">
            <v>-</v>
          </cell>
          <cell r="H677" t="str">
            <v>-</v>
          </cell>
          <cell r="I677">
            <v>1</v>
          </cell>
          <cell r="J677">
            <v>10</v>
          </cell>
          <cell r="K677">
            <v>10</v>
          </cell>
          <cell r="L677">
            <v>0</v>
          </cell>
          <cell r="M677">
            <v>5</v>
          </cell>
          <cell r="N677">
            <v>0.1</v>
          </cell>
          <cell r="O677">
            <v>9.9999964237213135E-2</v>
          </cell>
          <cell r="P677">
            <v>10</v>
          </cell>
          <cell r="Q677">
            <v>0.1</v>
          </cell>
          <cell r="R677">
            <v>9.9999964237213135E-2</v>
          </cell>
          <cell r="S677">
            <v>0</v>
          </cell>
          <cell r="T677">
            <v>0</v>
          </cell>
          <cell r="U677">
            <v>0</v>
          </cell>
          <cell r="V677">
            <v>10</v>
          </cell>
          <cell r="W677">
            <v>0.1</v>
          </cell>
          <cell r="X677">
            <v>9.9999964237213135E-2</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row>
        <row r="678">
          <cell r="D678" t="str">
            <v>F226.11</v>
          </cell>
          <cell r="E678" t="str">
            <v>Stockage consommables</v>
          </cell>
          <cell r="F678" t="str">
            <v>STC-01c</v>
          </cell>
          <cell r="G678" t="str">
            <v>-</v>
          </cell>
          <cell r="H678" t="str">
            <v>-</v>
          </cell>
          <cell r="I678">
            <v>1</v>
          </cell>
          <cell r="J678">
            <v>10</v>
          </cell>
          <cell r="K678">
            <v>10</v>
          </cell>
          <cell r="L678">
            <v>0</v>
          </cell>
          <cell r="M678">
            <v>5</v>
          </cell>
          <cell r="N678">
            <v>0.1</v>
          </cell>
          <cell r="O678">
            <v>9.9999964237213135E-2</v>
          </cell>
          <cell r="P678">
            <v>10</v>
          </cell>
          <cell r="Q678">
            <v>0.1</v>
          </cell>
          <cell r="R678">
            <v>9.9999964237213135E-2</v>
          </cell>
          <cell r="S678">
            <v>0</v>
          </cell>
          <cell r="T678">
            <v>0</v>
          </cell>
          <cell r="U678">
            <v>0</v>
          </cell>
          <cell r="V678">
            <v>10</v>
          </cell>
          <cell r="W678">
            <v>0.1</v>
          </cell>
          <cell r="X678">
            <v>9.9999964237213135E-2</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row>
        <row r="679">
          <cell r="D679" t="str">
            <v>F226.12</v>
          </cell>
          <cell r="E679" t="str">
            <v>Laverie et stockage verrerie</v>
          </cell>
          <cell r="F679" t="str">
            <v>LAV-01</v>
          </cell>
          <cell r="G679" t="str">
            <v>-</v>
          </cell>
          <cell r="H679" t="str">
            <v>-</v>
          </cell>
          <cell r="I679">
            <v>1</v>
          </cell>
          <cell r="J679">
            <v>10</v>
          </cell>
          <cell r="K679">
            <v>10</v>
          </cell>
          <cell r="L679">
            <v>0</v>
          </cell>
          <cell r="M679">
            <v>10</v>
          </cell>
          <cell r="N679">
            <v>0.1</v>
          </cell>
          <cell r="O679">
            <v>9.9999964237213135E-2</v>
          </cell>
          <cell r="P679">
            <v>10</v>
          </cell>
          <cell r="Q679">
            <v>0.1</v>
          </cell>
          <cell r="R679">
            <v>9.9999964237213135E-2</v>
          </cell>
          <cell r="S679">
            <v>0</v>
          </cell>
          <cell r="T679">
            <v>0</v>
          </cell>
          <cell r="U679">
            <v>0</v>
          </cell>
          <cell r="V679">
            <v>10</v>
          </cell>
          <cell r="W679">
            <v>0.1</v>
          </cell>
          <cell r="X679">
            <v>9.9999964237213135E-2</v>
          </cell>
          <cell r="Y679">
            <v>0</v>
          </cell>
          <cell r="Z679">
            <v>0</v>
          </cell>
          <cell r="AA679">
            <v>0</v>
          </cell>
          <cell r="AB679">
            <v>0</v>
          </cell>
          <cell r="AC679">
            <v>0</v>
          </cell>
          <cell r="AD679">
            <v>0</v>
          </cell>
          <cell r="AE679">
            <v>0</v>
          </cell>
          <cell r="AF679">
            <v>0</v>
          </cell>
          <cell r="AG679">
            <v>0</v>
          </cell>
          <cell r="AH679">
            <v>0</v>
          </cell>
          <cell r="AI679">
            <v>0</v>
          </cell>
          <cell r="AJ679">
            <v>0</v>
          </cell>
          <cell r="AK679">
            <v>10000</v>
          </cell>
          <cell r="AL679">
            <v>10</v>
          </cell>
          <cell r="AM679">
            <v>10</v>
          </cell>
          <cell r="AN679">
            <v>0</v>
          </cell>
          <cell r="AO679">
            <v>0</v>
          </cell>
          <cell r="AP679">
            <v>0</v>
          </cell>
          <cell r="AQ679">
            <v>0</v>
          </cell>
          <cell r="AR679">
            <v>0</v>
          </cell>
          <cell r="AS679">
            <v>0</v>
          </cell>
          <cell r="AT679">
            <v>0</v>
          </cell>
          <cell r="AU679">
            <v>0</v>
          </cell>
        </row>
        <row r="680">
          <cell r="D680" t="str">
            <v>F227</v>
          </cell>
          <cell r="E680" t="str">
            <v>Plateforme logiciel CEPIA</v>
          </cell>
          <cell r="F680">
            <v>0</v>
          </cell>
          <cell r="G680">
            <v>0</v>
          </cell>
          <cell r="H680">
            <v>0</v>
          </cell>
          <cell r="I680">
            <v>0</v>
          </cell>
          <cell r="J680">
            <v>0</v>
          </cell>
          <cell r="K680">
            <v>45</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row>
        <row r="681">
          <cell r="D681" t="str">
            <v>F227.1</v>
          </cell>
          <cell r="E681" t="str">
            <v>Plateforme logiciel CEPIA</v>
          </cell>
          <cell r="F681" t="str">
            <v>MOD-03</v>
          </cell>
          <cell r="G681" t="str">
            <v>-</v>
          </cell>
          <cell r="H681" t="str">
            <v>-</v>
          </cell>
          <cell r="I681">
            <v>1</v>
          </cell>
          <cell r="J681">
            <v>45</v>
          </cell>
          <cell r="K681">
            <v>45</v>
          </cell>
          <cell r="L681">
            <v>1</v>
          </cell>
          <cell r="M681">
            <v>5</v>
          </cell>
          <cell r="N681">
            <v>0.30000000000000004</v>
          </cell>
          <cell r="O681">
            <v>0.29999995231628418</v>
          </cell>
          <cell r="P681">
            <v>0</v>
          </cell>
          <cell r="Q681">
            <v>0</v>
          </cell>
          <cell r="R681">
            <v>0</v>
          </cell>
          <cell r="S681">
            <v>0</v>
          </cell>
          <cell r="T681">
            <v>0</v>
          </cell>
          <cell r="U681">
            <v>0</v>
          </cell>
          <cell r="V681">
            <v>10</v>
          </cell>
          <cell r="W681">
            <v>0.5</v>
          </cell>
          <cell r="X681">
            <v>0.5</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row>
        <row r="682">
          <cell r="D682" t="str">
            <v>F23</v>
          </cell>
          <cell r="E682" t="str">
            <v>Zone tertiaire PPA</v>
          </cell>
          <cell r="F682">
            <v>0</v>
          </cell>
          <cell r="G682">
            <v>0</v>
          </cell>
          <cell r="H682">
            <v>0</v>
          </cell>
          <cell r="I682">
            <v>0</v>
          </cell>
          <cell r="J682">
            <v>0</v>
          </cell>
          <cell r="K682">
            <v>202.5</v>
          </cell>
          <cell r="L682">
            <v>0</v>
          </cell>
          <cell r="M682">
            <v>0</v>
          </cell>
          <cell r="N682">
            <v>2</v>
          </cell>
          <cell r="O682">
            <v>2</v>
          </cell>
          <cell r="P682">
            <v>2</v>
          </cell>
          <cell r="Q682">
            <v>0.9</v>
          </cell>
          <cell r="R682">
            <v>0.89999961853027344</v>
          </cell>
          <cell r="S682">
            <v>0.89999961853027344</v>
          </cell>
          <cell r="T682">
            <v>0</v>
          </cell>
          <cell r="U682">
            <v>0</v>
          </cell>
          <cell r="V682">
            <v>0</v>
          </cell>
          <cell r="W682">
            <v>1.9000000000000001</v>
          </cell>
          <cell r="X682">
            <v>1.8999996185302734</v>
          </cell>
          <cell r="Y682">
            <v>1.8999996185302734</v>
          </cell>
          <cell r="Z682">
            <v>1.4</v>
          </cell>
          <cell r="AA682">
            <v>1.3999996185302734</v>
          </cell>
          <cell r="AB682">
            <v>1.3999996185302734</v>
          </cell>
          <cell r="AC682">
            <v>1.5000000000000002</v>
          </cell>
          <cell r="AD682">
            <v>1.5</v>
          </cell>
          <cell r="AE682">
            <v>1.5</v>
          </cell>
          <cell r="AF682">
            <v>0.5</v>
          </cell>
          <cell r="AG682">
            <v>0.5</v>
          </cell>
          <cell r="AH682">
            <v>0.5</v>
          </cell>
          <cell r="AI682">
            <v>0</v>
          </cell>
          <cell r="AJ682">
            <v>0</v>
          </cell>
          <cell r="AK682">
            <v>0</v>
          </cell>
          <cell r="AL682">
            <v>0</v>
          </cell>
          <cell r="AM682">
            <v>0</v>
          </cell>
          <cell r="AN682">
            <v>0</v>
          </cell>
          <cell r="AO682">
            <v>0</v>
          </cell>
          <cell r="AP682">
            <v>0</v>
          </cell>
          <cell r="AQ682">
            <v>0</v>
          </cell>
          <cell r="AR682">
            <v>0.5</v>
          </cell>
          <cell r="AS682">
            <v>0.5</v>
          </cell>
          <cell r="AT682">
            <v>0.5</v>
          </cell>
          <cell r="AU682">
            <v>0</v>
          </cell>
        </row>
        <row r="683">
          <cell r="D683" t="str">
            <v>F23.1</v>
          </cell>
          <cell r="E683" t="str">
            <v>Bureau individuel</v>
          </cell>
          <cell r="F683" t="str">
            <v>BUR-01</v>
          </cell>
          <cell r="G683" t="str">
            <v>-</v>
          </cell>
          <cell r="H683">
            <v>1</v>
          </cell>
          <cell r="I683">
            <v>4</v>
          </cell>
          <cell r="J683">
            <v>10</v>
          </cell>
          <cell r="K683">
            <v>40</v>
          </cell>
          <cell r="L683">
            <v>4</v>
          </cell>
          <cell r="M683">
            <v>10</v>
          </cell>
          <cell r="N683">
            <v>0.4</v>
          </cell>
          <cell r="O683">
            <v>0.39999985694885254</v>
          </cell>
          <cell r="P683">
            <v>0</v>
          </cell>
          <cell r="Q683">
            <v>0</v>
          </cell>
          <cell r="R683">
            <v>0</v>
          </cell>
          <cell r="S683">
            <v>0</v>
          </cell>
          <cell r="T683">
            <v>0</v>
          </cell>
          <cell r="U683">
            <v>0</v>
          </cell>
          <cell r="V683">
            <v>10</v>
          </cell>
          <cell r="W683">
            <v>0.4</v>
          </cell>
          <cell r="X683">
            <v>0.39999985694885254</v>
          </cell>
          <cell r="Y683">
            <v>50</v>
          </cell>
          <cell r="Z683">
            <v>0.2</v>
          </cell>
          <cell r="AA683">
            <v>0.19999992847442627</v>
          </cell>
          <cell r="AB683">
            <v>100</v>
          </cell>
          <cell r="AC683">
            <v>0.4</v>
          </cell>
          <cell r="AD683">
            <v>0.39999985694885254</v>
          </cell>
          <cell r="AE683">
            <v>50</v>
          </cell>
          <cell r="AF683">
            <v>0.2</v>
          </cell>
          <cell r="AG683">
            <v>0.19999992847442627</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row>
        <row r="684">
          <cell r="D684" t="str">
            <v>F23.2</v>
          </cell>
          <cell r="E684" t="str">
            <v>Bureau partagé 2 personnes</v>
          </cell>
          <cell r="F684" t="str">
            <v>BUR-01</v>
          </cell>
          <cell r="G684" t="str">
            <v>-</v>
          </cell>
          <cell r="H684">
            <v>2</v>
          </cell>
          <cell r="I684">
            <v>4</v>
          </cell>
          <cell r="J684">
            <v>15</v>
          </cell>
          <cell r="K684">
            <v>60</v>
          </cell>
          <cell r="L684">
            <v>8</v>
          </cell>
          <cell r="M684">
            <v>10</v>
          </cell>
          <cell r="N684">
            <v>0.6</v>
          </cell>
          <cell r="O684">
            <v>0.59999990463256836</v>
          </cell>
          <cell r="P684">
            <v>0</v>
          </cell>
          <cell r="Q684">
            <v>0</v>
          </cell>
          <cell r="R684">
            <v>0</v>
          </cell>
          <cell r="S684">
            <v>0</v>
          </cell>
          <cell r="T684">
            <v>0</v>
          </cell>
          <cell r="U684">
            <v>0</v>
          </cell>
          <cell r="V684">
            <v>10</v>
          </cell>
          <cell r="W684">
            <v>0.6</v>
          </cell>
          <cell r="X684">
            <v>0.59999990463256836</v>
          </cell>
          <cell r="Y684">
            <v>50</v>
          </cell>
          <cell r="Z684">
            <v>0.4</v>
          </cell>
          <cell r="AA684">
            <v>0.39999985694885254</v>
          </cell>
          <cell r="AB684">
            <v>100</v>
          </cell>
          <cell r="AC684">
            <v>0.8</v>
          </cell>
          <cell r="AD684">
            <v>0.79999971389770508</v>
          </cell>
          <cell r="AE684">
            <v>50</v>
          </cell>
          <cell r="AF684">
            <v>0.2</v>
          </cell>
          <cell r="AG684">
            <v>0.19999992847442627</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row>
        <row r="685">
          <cell r="D685" t="str">
            <v>F23.3</v>
          </cell>
          <cell r="E685" t="str">
            <v>Bureau partagé 3 personnes</v>
          </cell>
          <cell r="F685" t="str">
            <v>BUR-01</v>
          </cell>
          <cell r="G685" t="str">
            <v>-</v>
          </cell>
          <cell r="H685">
            <v>3</v>
          </cell>
          <cell r="I685">
            <v>1</v>
          </cell>
          <cell r="J685">
            <v>22.5</v>
          </cell>
          <cell r="K685">
            <v>22.5</v>
          </cell>
          <cell r="L685">
            <v>3</v>
          </cell>
          <cell r="M685">
            <v>10</v>
          </cell>
          <cell r="N685">
            <v>0.30000000000000004</v>
          </cell>
          <cell r="O685">
            <v>0.29999995231628418</v>
          </cell>
          <cell r="P685">
            <v>0</v>
          </cell>
          <cell r="Q685">
            <v>0</v>
          </cell>
          <cell r="R685">
            <v>0</v>
          </cell>
          <cell r="S685">
            <v>0</v>
          </cell>
          <cell r="T685">
            <v>0</v>
          </cell>
          <cell r="U685">
            <v>0</v>
          </cell>
          <cell r="V685">
            <v>10</v>
          </cell>
          <cell r="W685">
            <v>0.30000000000000004</v>
          </cell>
          <cell r="X685">
            <v>0.29999995231628418</v>
          </cell>
          <cell r="Y685">
            <v>50</v>
          </cell>
          <cell r="Z685">
            <v>0.2</v>
          </cell>
          <cell r="AA685">
            <v>0.19999992847442627</v>
          </cell>
          <cell r="AB685">
            <v>100</v>
          </cell>
          <cell r="AC685">
            <v>0.3</v>
          </cell>
          <cell r="AD685">
            <v>0.29999995231628418</v>
          </cell>
          <cell r="AE685">
            <v>50</v>
          </cell>
          <cell r="AF685">
            <v>0.1</v>
          </cell>
          <cell r="AG685">
            <v>9.9999964237213135E-2</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row>
        <row r="686">
          <cell r="D686" t="str">
            <v>F23.4</v>
          </cell>
          <cell r="E686" t="str">
            <v>Documentation locale et espace de convivialité</v>
          </cell>
          <cell r="F686" t="str">
            <v>CONV-01</v>
          </cell>
          <cell r="G686" t="str">
            <v>-</v>
          </cell>
          <cell r="H686" t="str">
            <v>-</v>
          </cell>
          <cell r="I686">
            <v>2</v>
          </cell>
          <cell r="J686">
            <v>15</v>
          </cell>
          <cell r="K686">
            <v>30</v>
          </cell>
          <cell r="L686">
            <v>0</v>
          </cell>
          <cell r="M686">
            <v>10</v>
          </cell>
          <cell r="N686">
            <v>0.3</v>
          </cell>
          <cell r="O686">
            <v>0.29999995231628418</v>
          </cell>
          <cell r="P686">
            <v>20</v>
          </cell>
          <cell r="Q686">
            <v>0.6</v>
          </cell>
          <cell r="R686">
            <v>0.59999990463256836</v>
          </cell>
          <cell r="S686">
            <v>0</v>
          </cell>
          <cell r="T686">
            <v>0</v>
          </cell>
          <cell r="U686">
            <v>0</v>
          </cell>
          <cell r="V686">
            <v>10</v>
          </cell>
          <cell r="W686">
            <v>0.3</v>
          </cell>
          <cell r="X686">
            <v>0.29999995231628418</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row>
        <row r="687">
          <cell r="D687" t="str">
            <v>F23.5</v>
          </cell>
          <cell r="E687" t="str">
            <v>Espace de réunion 12 personnes</v>
          </cell>
          <cell r="F687" t="str">
            <v>REU-01</v>
          </cell>
          <cell r="G687" t="str">
            <v>-</v>
          </cell>
          <cell r="H687" t="str">
            <v>-</v>
          </cell>
          <cell r="I687">
            <v>1</v>
          </cell>
          <cell r="J687">
            <v>25</v>
          </cell>
          <cell r="K687">
            <v>25</v>
          </cell>
          <cell r="L687">
            <v>12</v>
          </cell>
          <cell r="M687">
            <v>15</v>
          </cell>
          <cell r="N687">
            <v>0.4</v>
          </cell>
          <cell r="O687">
            <v>0.39999985694885254</v>
          </cell>
          <cell r="P687">
            <v>10</v>
          </cell>
          <cell r="Q687">
            <v>0.30000000000000004</v>
          </cell>
          <cell r="R687">
            <v>0.29999995231628418</v>
          </cell>
          <cell r="S687">
            <v>0</v>
          </cell>
          <cell r="T687">
            <v>0</v>
          </cell>
          <cell r="U687">
            <v>0</v>
          </cell>
          <cell r="V687">
            <v>10</v>
          </cell>
          <cell r="W687">
            <v>0.30000000000000004</v>
          </cell>
          <cell r="X687">
            <v>0.29999995231628418</v>
          </cell>
          <cell r="Y687">
            <v>50</v>
          </cell>
          <cell r="Z687">
            <v>0.6</v>
          </cell>
          <cell r="AA687">
            <v>0.59999990463256836</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500</v>
          </cell>
          <cell r="AR687">
            <v>0.5</v>
          </cell>
          <cell r="AS687">
            <v>0.5</v>
          </cell>
          <cell r="AT687">
            <v>0</v>
          </cell>
          <cell r="AU687">
            <v>0</v>
          </cell>
        </row>
        <row r="688">
          <cell r="D688" t="str">
            <v>F23.6</v>
          </cell>
          <cell r="E688" t="str">
            <v>Salle TD PPA</v>
          </cell>
          <cell r="F688" t="str">
            <v>ENS-01</v>
          </cell>
          <cell r="G688" t="str">
            <v>-</v>
          </cell>
          <cell r="H688" t="str">
            <v>-</v>
          </cell>
          <cell r="I688">
            <v>1</v>
          </cell>
          <cell r="J688">
            <v>25</v>
          </cell>
          <cell r="K688">
            <v>25</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row>
        <row r="689">
          <cell r="D689" t="str">
            <v>F24</v>
          </cell>
          <cell r="E689" t="str">
            <v>Zone tertiaire Axe Aliment</v>
          </cell>
          <cell r="F689">
            <v>0</v>
          </cell>
          <cell r="G689">
            <v>0</v>
          </cell>
          <cell r="H689">
            <v>0</v>
          </cell>
          <cell r="I689">
            <v>0</v>
          </cell>
          <cell r="J689">
            <v>0</v>
          </cell>
          <cell r="K689">
            <v>2676</v>
          </cell>
          <cell r="L689">
            <v>0</v>
          </cell>
          <cell r="M689">
            <v>0</v>
          </cell>
          <cell r="N689">
            <v>28.099999999999998</v>
          </cell>
          <cell r="O689">
            <v>28.099990844726563</v>
          </cell>
          <cell r="P689">
            <v>28.099990844726563</v>
          </cell>
          <cell r="Q689">
            <v>9.2000000000000011</v>
          </cell>
          <cell r="R689">
            <v>9.1999969482421875</v>
          </cell>
          <cell r="S689">
            <v>9.1999969482421875</v>
          </cell>
          <cell r="T689">
            <v>0</v>
          </cell>
          <cell r="U689">
            <v>0</v>
          </cell>
          <cell r="V689">
            <v>0</v>
          </cell>
          <cell r="W689">
            <v>27</v>
          </cell>
          <cell r="X689">
            <v>27</v>
          </cell>
          <cell r="Y689">
            <v>27</v>
          </cell>
          <cell r="Z689">
            <v>16.2</v>
          </cell>
          <cell r="AA689">
            <v>16.199996948242188</v>
          </cell>
          <cell r="AB689">
            <v>16.199996948242188</v>
          </cell>
          <cell r="AC689">
            <v>25.2</v>
          </cell>
          <cell r="AD689">
            <v>25.199996948242188</v>
          </cell>
          <cell r="AE689">
            <v>25.199996948242188</v>
          </cell>
          <cell r="AF689">
            <v>8.6</v>
          </cell>
          <cell r="AG689">
            <v>8.5999984741210938</v>
          </cell>
          <cell r="AH689">
            <v>8.5999984741210938</v>
          </cell>
          <cell r="AI689">
            <v>0</v>
          </cell>
          <cell r="AJ689">
            <v>0</v>
          </cell>
          <cell r="AK689">
            <v>0</v>
          </cell>
          <cell r="AL689">
            <v>0</v>
          </cell>
          <cell r="AM689">
            <v>0</v>
          </cell>
          <cell r="AN689">
            <v>0</v>
          </cell>
          <cell r="AO689">
            <v>0</v>
          </cell>
          <cell r="AP689">
            <v>0</v>
          </cell>
          <cell r="AQ689">
            <v>0</v>
          </cell>
          <cell r="AR689">
            <v>2.5</v>
          </cell>
          <cell r="AS689">
            <v>2.5</v>
          </cell>
          <cell r="AT689">
            <v>2.5</v>
          </cell>
          <cell r="AU689">
            <v>0</v>
          </cell>
        </row>
        <row r="690">
          <cell r="D690" t="str">
            <v>F241</v>
          </cell>
          <cell r="E690" t="str">
            <v>Locaux tertiaires individuels</v>
          </cell>
          <cell r="F690">
            <v>0</v>
          </cell>
          <cell r="G690">
            <v>0</v>
          </cell>
          <cell r="H690">
            <v>0</v>
          </cell>
          <cell r="I690">
            <v>0</v>
          </cell>
          <cell r="J690">
            <v>0</v>
          </cell>
          <cell r="K690">
            <v>2110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row>
        <row r="691">
          <cell r="D691" t="str">
            <v>F241.1</v>
          </cell>
          <cell r="E691" t="str">
            <v>Bureau individuel</v>
          </cell>
          <cell r="F691" t="str">
            <v>BUR-02</v>
          </cell>
          <cell r="G691" t="str">
            <v>-</v>
          </cell>
          <cell r="H691">
            <v>1</v>
          </cell>
          <cell r="I691">
            <v>8</v>
          </cell>
          <cell r="J691">
            <v>15</v>
          </cell>
          <cell r="K691">
            <v>120</v>
          </cell>
          <cell r="L691">
            <v>8</v>
          </cell>
          <cell r="M691">
            <v>10</v>
          </cell>
          <cell r="N691">
            <v>1.2</v>
          </cell>
          <cell r="O691">
            <v>1.1999998092651367</v>
          </cell>
          <cell r="P691">
            <v>0</v>
          </cell>
          <cell r="Q691">
            <v>0</v>
          </cell>
          <cell r="R691">
            <v>0</v>
          </cell>
          <cell r="S691">
            <v>0</v>
          </cell>
          <cell r="T691">
            <v>0</v>
          </cell>
          <cell r="U691">
            <v>0</v>
          </cell>
          <cell r="V691">
            <v>10</v>
          </cell>
          <cell r="W691">
            <v>1.2</v>
          </cell>
          <cell r="X691">
            <v>1.1999998092651367</v>
          </cell>
          <cell r="Y691">
            <v>50</v>
          </cell>
          <cell r="Z691">
            <v>0.4</v>
          </cell>
          <cell r="AA691">
            <v>0.39999985694885254</v>
          </cell>
          <cell r="AB691">
            <v>100</v>
          </cell>
          <cell r="AC691">
            <v>0.8</v>
          </cell>
          <cell r="AD691">
            <v>0.79999971389770508</v>
          </cell>
          <cell r="AE691">
            <v>50</v>
          </cell>
          <cell r="AF691">
            <v>0.4</v>
          </cell>
          <cell r="AG691">
            <v>0.39999985694885254</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row>
        <row r="692">
          <cell r="D692" t="str">
            <v>F241.2</v>
          </cell>
          <cell r="E692" t="str">
            <v>Bureau individuel</v>
          </cell>
          <cell r="F692" t="str">
            <v>BUR-01</v>
          </cell>
          <cell r="G692" t="str">
            <v>-</v>
          </cell>
          <cell r="H692">
            <v>1</v>
          </cell>
          <cell r="I692">
            <v>64</v>
          </cell>
          <cell r="J692">
            <v>10</v>
          </cell>
          <cell r="K692">
            <v>640</v>
          </cell>
          <cell r="L692">
            <v>64</v>
          </cell>
          <cell r="M692">
            <v>10</v>
          </cell>
          <cell r="N692">
            <v>6.4</v>
          </cell>
          <cell r="O692">
            <v>6.3999977111816406</v>
          </cell>
          <cell r="P692">
            <v>0</v>
          </cell>
          <cell r="Q692">
            <v>0</v>
          </cell>
          <cell r="R692">
            <v>0</v>
          </cell>
          <cell r="S692">
            <v>0</v>
          </cell>
          <cell r="T692">
            <v>0</v>
          </cell>
          <cell r="U692">
            <v>0</v>
          </cell>
          <cell r="V692">
            <v>10</v>
          </cell>
          <cell r="W692">
            <v>6.4</v>
          </cell>
          <cell r="X692">
            <v>6.3999977111816406</v>
          </cell>
          <cell r="Y692">
            <v>50</v>
          </cell>
          <cell r="Z692">
            <v>3.2</v>
          </cell>
          <cell r="AA692">
            <v>3.1999988555908203</v>
          </cell>
          <cell r="AB692">
            <v>100</v>
          </cell>
          <cell r="AC692">
            <v>6.4</v>
          </cell>
          <cell r="AD692">
            <v>6.3999977111816406</v>
          </cell>
          <cell r="AE692">
            <v>50</v>
          </cell>
          <cell r="AF692">
            <v>3.2</v>
          </cell>
          <cell r="AG692">
            <v>3.1999988555908203</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row>
        <row r="693">
          <cell r="D693" t="str">
            <v>F241.3</v>
          </cell>
          <cell r="E693" t="str">
            <v>Bureau partagé 2 personnes</v>
          </cell>
          <cell r="F693" t="str">
            <v>BUR-01</v>
          </cell>
          <cell r="G693" t="str">
            <v>-</v>
          </cell>
          <cell r="H693">
            <v>2</v>
          </cell>
          <cell r="I693">
            <v>31</v>
          </cell>
          <cell r="J693">
            <v>15</v>
          </cell>
          <cell r="K693">
            <v>465</v>
          </cell>
          <cell r="L693">
            <v>62</v>
          </cell>
          <cell r="M693">
            <v>10</v>
          </cell>
          <cell r="N693">
            <v>4.6999999999999993</v>
          </cell>
          <cell r="O693">
            <v>4.6999969482421875</v>
          </cell>
          <cell r="P693">
            <v>0</v>
          </cell>
          <cell r="Q693">
            <v>0</v>
          </cell>
          <cell r="R693">
            <v>0</v>
          </cell>
          <cell r="S693">
            <v>0</v>
          </cell>
          <cell r="T693">
            <v>0</v>
          </cell>
          <cell r="U693">
            <v>0</v>
          </cell>
          <cell r="V693">
            <v>10</v>
          </cell>
          <cell r="W693">
            <v>4.6999999999999993</v>
          </cell>
          <cell r="X693">
            <v>4.6999969482421875</v>
          </cell>
          <cell r="Y693">
            <v>50</v>
          </cell>
          <cell r="Z693">
            <v>3.1</v>
          </cell>
          <cell r="AA693">
            <v>3.0999984741210938</v>
          </cell>
          <cell r="AB693">
            <v>100</v>
          </cell>
          <cell r="AC693">
            <v>6.2</v>
          </cell>
          <cell r="AD693">
            <v>6.1999969482421875</v>
          </cell>
          <cell r="AE693">
            <v>50</v>
          </cell>
          <cell r="AF693">
            <v>1.6</v>
          </cell>
          <cell r="AG693">
            <v>1.5999994277954102</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row>
        <row r="694">
          <cell r="D694" t="str">
            <v>F241.4</v>
          </cell>
          <cell r="E694" t="str">
            <v>Bureau partagé 3 personnes</v>
          </cell>
          <cell r="F694" t="str">
            <v>BUR-01</v>
          </cell>
          <cell r="G694" t="str">
            <v>-</v>
          </cell>
          <cell r="H694">
            <v>3</v>
          </cell>
          <cell r="I694">
            <v>26</v>
          </cell>
          <cell r="J694">
            <v>22.5</v>
          </cell>
          <cell r="K694">
            <v>585</v>
          </cell>
          <cell r="L694">
            <v>78</v>
          </cell>
          <cell r="M694">
            <v>10</v>
          </cell>
          <cell r="N694">
            <v>5.8999999999999995</v>
          </cell>
          <cell r="O694">
            <v>5.8999977111816406</v>
          </cell>
          <cell r="P694">
            <v>0</v>
          </cell>
          <cell r="Q694">
            <v>0</v>
          </cell>
          <cell r="R694">
            <v>0</v>
          </cell>
          <cell r="S694">
            <v>0</v>
          </cell>
          <cell r="T694">
            <v>0</v>
          </cell>
          <cell r="U694">
            <v>0</v>
          </cell>
          <cell r="V694">
            <v>10</v>
          </cell>
          <cell r="W694">
            <v>5.8999999999999995</v>
          </cell>
          <cell r="X694">
            <v>5.8999977111816406</v>
          </cell>
          <cell r="Y694">
            <v>50</v>
          </cell>
          <cell r="Z694">
            <v>3.9</v>
          </cell>
          <cell r="AA694">
            <v>3.8999996185302734</v>
          </cell>
          <cell r="AB694">
            <v>100</v>
          </cell>
          <cell r="AC694">
            <v>7.8</v>
          </cell>
          <cell r="AD694">
            <v>7.7999992370605469</v>
          </cell>
          <cell r="AE694">
            <v>50</v>
          </cell>
          <cell r="AF694">
            <v>1.3</v>
          </cell>
          <cell r="AG694">
            <v>1.2999992370605469</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row>
        <row r="695">
          <cell r="D695" t="str">
            <v>F241.5</v>
          </cell>
          <cell r="E695" t="str">
            <v>Bureau partagé 4 personnes</v>
          </cell>
          <cell r="F695" t="str">
            <v>BUR-01</v>
          </cell>
          <cell r="G695" t="str">
            <v>-</v>
          </cell>
          <cell r="H695">
            <v>4</v>
          </cell>
          <cell r="I695">
            <v>10</v>
          </cell>
          <cell r="J695">
            <v>30</v>
          </cell>
          <cell r="K695">
            <v>300</v>
          </cell>
          <cell r="L695">
            <v>40</v>
          </cell>
          <cell r="M695">
            <v>10</v>
          </cell>
          <cell r="N695">
            <v>3</v>
          </cell>
          <cell r="O695">
            <v>3</v>
          </cell>
          <cell r="P695">
            <v>0</v>
          </cell>
          <cell r="Q695">
            <v>0</v>
          </cell>
          <cell r="R695">
            <v>0</v>
          </cell>
          <cell r="S695">
            <v>0</v>
          </cell>
          <cell r="T695">
            <v>0</v>
          </cell>
          <cell r="U695">
            <v>0</v>
          </cell>
          <cell r="V695">
            <v>10</v>
          </cell>
          <cell r="W695">
            <v>3</v>
          </cell>
          <cell r="X695">
            <v>3</v>
          </cell>
          <cell r="Y695">
            <v>50</v>
          </cell>
          <cell r="Z695">
            <v>2</v>
          </cell>
          <cell r="AA695">
            <v>2</v>
          </cell>
          <cell r="AB695">
            <v>100</v>
          </cell>
          <cell r="AC695">
            <v>4</v>
          </cell>
          <cell r="AD695">
            <v>4</v>
          </cell>
          <cell r="AE695">
            <v>50</v>
          </cell>
          <cell r="AF695">
            <v>0.5</v>
          </cell>
          <cell r="AG695">
            <v>0.5</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row>
        <row r="696">
          <cell r="D696" t="str">
            <v>F242</v>
          </cell>
          <cell r="E696" t="str">
            <v>Locaux tertiaires partagés</v>
          </cell>
          <cell r="F696">
            <v>0</v>
          </cell>
          <cell r="G696">
            <v>0</v>
          </cell>
          <cell r="H696">
            <v>0</v>
          </cell>
          <cell r="I696">
            <v>0</v>
          </cell>
          <cell r="J696">
            <v>0</v>
          </cell>
          <cell r="K696">
            <v>566</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row>
        <row r="697">
          <cell r="D697" t="str">
            <v>F242.1</v>
          </cell>
          <cell r="E697" t="str">
            <v>Espace de projet 4 personnes</v>
          </cell>
          <cell r="F697" t="str">
            <v>REU-02</v>
          </cell>
          <cell r="G697" t="str">
            <v>-</v>
          </cell>
          <cell r="H697" t="str">
            <v>-</v>
          </cell>
          <cell r="I697">
            <v>8</v>
          </cell>
          <cell r="J697">
            <v>12</v>
          </cell>
          <cell r="K697">
            <v>96</v>
          </cell>
          <cell r="L697">
            <v>4</v>
          </cell>
          <cell r="M697">
            <v>10</v>
          </cell>
          <cell r="N697">
            <v>1</v>
          </cell>
          <cell r="O697">
            <v>1</v>
          </cell>
          <cell r="P697">
            <v>10</v>
          </cell>
          <cell r="Q697">
            <v>1</v>
          </cell>
          <cell r="R697">
            <v>1</v>
          </cell>
          <cell r="S697">
            <v>0</v>
          </cell>
          <cell r="T697">
            <v>0</v>
          </cell>
          <cell r="U697">
            <v>0</v>
          </cell>
          <cell r="V697">
            <v>10</v>
          </cell>
          <cell r="W697">
            <v>1</v>
          </cell>
          <cell r="X697">
            <v>1</v>
          </cell>
          <cell r="Y697">
            <v>0</v>
          </cell>
          <cell r="Z697">
            <v>0</v>
          </cell>
          <cell r="AA697">
            <v>0</v>
          </cell>
          <cell r="AB697">
            <v>0</v>
          </cell>
          <cell r="AC697">
            <v>0</v>
          </cell>
          <cell r="AD697">
            <v>0</v>
          </cell>
          <cell r="AE697">
            <v>200</v>
          </cell>
          <cell r="AF697">
            <v>1.6</v>
          </cell>
          <cell r="AG697">
            <v>1.5999994277954102</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row>
        <row r="698">
          <cell r="D698" t="str">
            <v>F242.2</v>
          </cell>
          <cell r="E698" t="str">
            <v>Espace de réunion 12 personnes</v>
          </cell>
          <cell r="F698" t="str">
            <v>REU-01</v>
          </cell>
          <cell r="G698" t="str">
            <v>-</v>
          </cell>
          <cell r="H698" t="str">
            <v>-</v>
          </cell>
          <cell r="I698">
            <v>2</v>
          </cell>
          <cell r="J698">
            <v>25</v>
          </cell>
          <cell r="K698">
            <v>50</v>
          </cell>
          <cell r="L698">
            <v>12</v>
          </cell>
          <cell r="M698">
            <v>15</v>
          </cell>
          <cell r="N698">
            <v>0.79999999999999993</v>
          </cell>
          <cell r="O698">
            <v>0.79999971389770508</v>
          </cell>
          <cell r="P698">
            <v>10</v>
          </cell>
          <cell r="Q698">
            <v>0.5</v>
          </cell>
          <cell r="R698">
            <v>0.5</v>
          </cell>
          <cell r="S698">
            <v>0</v>
          </cell>
          <cell r="T698">
            <v>0</v>
          </cell>
          <cell r="U698">
            <v>0</v>
          </cell>
          <cell r="V698">
            <v>10</v>
          </cell>
          <cell r="W698">
            <v>0.5</v>
          </cell>
          <cell r="X698">
            <v>0.5</v>
          </cell>
          <cell r="Y698">
            <v>50</v>
          </cell>
          <cell r="Z698">
            <v>0.6</v>
          </cell>
          <cell r="AA698">
            <v>0.59999990463256836</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500</v>
          </cell>
          <cell r="AR698">
            <v>1</v>
          </cell>
          <cell r="AS698">
            <v>1</v>
          </cell>
          <cell r="AT698">
            <v>0</v>
          </cell>
          <cell r="AU698">
            <v>0</v>
          </cell>
        </row>
        <row r="699">
          <cell r="D699" t="str">
            <v>F242.3</v>
          </cell>
          <cell r="E699" t="str">
            <v>Espace de réunion 20 personnes</v>
          </cell>
          <cell r="F699" t="str">
            <v>REU-01</v>
          </cell>
          <cell r="G699" t="str">
            <v>-</v>
          </cell>
          <cell r="H699" t="str">
            <v>-</v>
          </cell>
          <cell r="I699">
            <v>2</v>
          </cell>
          <cell r="J699">
            <v>40</v>
          </cell>
          <cell r="K699">
            <v>80</v>
          </cell>
          <cell r="L699">
            <v>20</v>
          </cell>
          <cell r="M699">
            <v>15</v>
          </cell>
          <cell r="N699">
            <v>1.2</v>
          </cell>
          <cell r="O699">
            <v>1.1999998092651367</v>
          </cell>
          <cell r="P699">
            <v>10</v>
          </cell>
          <cell r="Q699">
            <v>0.8</v>
          </cell>
          <cell r="R699">
            <v>0.79999971389770508</v>
          </cell>
          <cell r="S699">
            <v>0</v>
          </cell>
          <cell r="T699">
            <v>0</v>
          </cell>
          <cell r="U699">
            <v>0</v>
          </cell>
          <cell r="V699">
            <v>10</v>
          </cell>
          <cell r="W699">
            <v>0.8</v>
          </cell>
          <cell r="X699">
            <v>0.79999971389770508</v>
          </cell>
          <cell r="Y699">
            <v>50</v>
          </cell>
          <cell r="Z699">
            <v>1</v>
          </cell>
          <cell r="AA699">
            <v>1</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500</v>
          </cell>
          <cell r="AR699">
            <v>1</v>
          </cell>
          <cell r="AS699">
            <v>1</v>
          </cell>
          <cell r="AT699">
            <v>0</v>
          </cell>
          <cell r="AU699">
            <v>0</v>
          </cell>
        </row>
        <row r="700">
          <cell r="D700" t="str">
            <v>F242.4</v>
          </cell>
          <cell r="E700" t="str">
            <v>Espace de réunion 40 personnes</v>
          </cell>
          <cell r="F700" t="str">
            <v>REU-01</v>
          </cell>
          <cell r="G700" t="str">
            <v>-</v>
          </cell>
          <cell r="H700" t="str">
            <v>-</v>
          </cell>
          <cell r="I700">
            <v>1</v>
          </cell>
          <cell r="J700">
            <v>80</v>
          </cell>
          <cell r="K700">
            <v>80</v>
          </cell>
          <cell r="L700">
            <v>40</v>
          </cell>
          <cell r="M700">
            <v>15</v>
          </cell>
          <cell r="N700">
            <v>1.2</v>
          </cell>
          <cell r="O700">
            <v>1.1999998092651367</v>
          </cell>
          <cell r="P700">
            <v>10</v>
          </cell>
          <cell r="Q700">
            <v>0.8</v>
          </cell>
          <cell r="R700">
            <v>0.79999971389770508</v>
          </cell>
          <cell r="S700">
            <v>0</v>
          </cell>
          <cell r="T700">
            <v>0</v>
          </cell>
          <cell r="U700">
            <v>0</v>
          </cell>
          <cell r="V700">
            <v>10</v>
          </cell>
          <cell r="W700">
            <v>0.8</v>
          </cell>
          <cell r="X700">
            <v>0.79999971389770508</v>
          </cell>
          <cell r="Y700">
            <v>50</v>
          </cell>
          <cell r="Z700">
            <v>2</v>
          </cell>
          <cell r="AA700">
            <v>2</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500</v>
          </cell>
          <cell r="AR700">
            <v>0.5</v>
          </cell>
          <cell r="AS700">
            <v>0.5</v>
          </cell>
          <cell r="AT700">
            <v>0</v>
          </cell>
          <cell r="AU700">
            <v>0</v>
          </cell>
        </row>
        <row r="701">
          <cell r="D701" t="str">
            <v>F242.5</v>
          </cell>
          <cell r="E701" t="str">
            <v>Documentation locale et espace de convivialité</v>
          </cell>
          <cell r="F701" t="str">
            <v>CONV-01</v>
          </cell>
          <cell r="G701" t="str">
            <v>-</v>
          </cell>
          <cell r="H701" t="str">
            <v>-</v>
          </cell>
          <cell r="I701" t="str">
            <v>-</v>
          </cell>
          <cell r="J701" t="str">
            <v>à répartir</v>
          </cell>
          <cell r="K701">
            <v>186</v>
          </cell>
          <cell r="L701">
            <v>0</v>
          </cell>
          <cell r="M701">
            <v>10</v>
          </cell>
          <cell r="N701">
            <v>1.9000000000000001</v>
          </cell>
          <cell r="O701">
            <v>1.8999996185302734</v>
          </cell>
          <cell r="P701">
            <v>20</v>
          </cell>
          <cell r="Q701">
            <v>3.8000000000000003</v>
          </cell>
          <cell r="R701">
            <v>3.7999992370605469</v>
          </cell>
          <cell r="S701">
            <v>0</v>
          </cell>
          <cell r="T701">
            <v>0</v>
          </cell>
          <cell r="U701">
            <v>0</v>
          </cell>
          <cell r="V701">
            <v>10</v>
          </cell>
          <cell r="W701">
            <v>1.9000000000000001</v>
          </cell>
          <cell r="X701">
            <v>1.8999996185302734</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row>
        <row r="702">
          <cell r="D702" t="str">
            <v>F242.6</v>
          </cell>
          <cell r="E702" t="str">
            <v>Espaces reprographie</v>
          </cell>
          <cell r="F702" t="str">
            <v>REPRO-01</v>
          </cell>
          <cell r="G702" t="str">
            <v>-</v>
          </cell>
          <cell r="H702" t="str">
            <v>-</v>
          </cell>
          <cell r="I702" t="str">
            <v>-</v>
          </cell>
          <cell r="J702" t="str">
            <v>à répartir</v>
          </cell>
          <cell r="K702">
            <v>74</v>
          </cell>
          <cell r="L702">
            <v>0</v>
          </cell>
          <cell r="M702">
            <v>10</v>
          </cell>
          <cell r="N702">
            <v>0.79999999999999993</v>
          </cell>
          <cell r="O702">
            <v>0.79999971389770508</v>
          </cell>
          <cell r="P702">
            <v>30</v>
          </cell>
          <cell r="Q702">
            <v>2.3000000000000003</v>
          </cell>
          <cell r="R702">
            <v>2.2999992370605469</v>
          </cell>
          <cell r="S702">
            <v>0</v>
          </cell>
          <cell r="T702">
            <v>0</v>
          </cell>
          <cell r="U702">
            <v>0</v>
          </cell>
          <cell r="V702">
            <v>10</v>
          </cell>
          <cell r="W702">
            <v>0.79999999999999993</v>
          </cell>
          <cell r="X702">
            <v>0.79999971389770508</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row>
        <row r="703">
          <cell r="D703" t="str">
            <v>F25</v>
          </cell>
          <cell r="E703" t="str">
            <v>Sanitaires</v>
          </cell>
          <cell r="F703">
            <v>0</v>
          </cell>
          <cell r="G703">
            <v>0</v>
          </cell>
          <cell r="H703">
            <v>0</v>
          </cell>
          <cell r="I703">
            <v>0</v>
          </cell>
          <cell r="J703">
            <v>0</v>
          </cell>
          <cell r="K703">
            <v>92.5</v>
          </cell>
          <cell r="L703">
            <v>0</v>
          </cell>
          <cell r="M703">
            <v>0</v>
          </cell>
          <cell r="N703">
            <v>0.5</v>
          </cell>
          <cell r="O703">
            <v>0.5</v>
          </cell>
          <cell r="P703">
            <v>0.5</v>
          </cell>
          <cell r="Q703">
            <v>0</v>
          </cell>
          <cell r="R703">
            <v>0</v>
          </cell>
          <cell r="S703">
            <v>0</v>
          </cell>
          <cell r="T703">
            <v>0</v>
          </cell>
          <cell r="U703">
            <v>0</v>
          </cell>
          <cell r="V703">
            <v>0</v>
          </cell>
          <cell r="W703">
            <v>1</v>
          </cell>
          <cell r="X703">
            <v>1</v>
          </cell>
          <cell r="Y703">
            <v>1</v>
          </cell>
          <cell r="Z703">
            <v>0</v>
          </cell>
          <cell r="AA703">
            <v>0</v>
          </cell>
          <cell r="AB703">
            <v>0</v>
          </cell>
          <cell r="AC703">
            <v>0</v>
          </cell>
          <cell r="AD703">
            <v>0</v>
          </cell>
          <cell r="AE703">
            <v>0</v>
          </cell>
          <cell r="AF703">
            <v>1.3</v>
          </cell>
          <cell r="AG703">
            <v>1.2999992370605469</v>
          </cell>
          <cell r="AH703">
            <v>1.2999992370605469</v>
          </cell>
          <cell r="AI703">
            <v>0</v>
          </cell>
          <cell r="AJ703">
            <v>0</v>
          </cell>
          <cell r="AK703">
            <v>0</v>
          </cell>
          <cell r="AL703">
            <v>0</v>
          </cell>
          <cell r="AM703">
            <v>0</v>
          </cell>
          <cell r="AN703">
            <v>0</v>
          </cell>
          <cell r="AO703">
            <v>0</v>
          </cell>
          <cell r="AP703">
            <v>0</v>
          </cell>
          <cell r="AQ703">
            <v>0</v>
          </cell>
          <cell r="AR703">
            <v>12.5</v>
          </cell>
          <cell r="AS703">
            <v>12.5</v>
          </cell>
          <cell r="AT703">
            <v>12.5</v>
          </cell>
          <cell r="AU703">
            <v>0</v>
          </cell>
        </row>
        <row r="704">
          <cell r="D704" t="str">
            <v>F25.1</v>
          </cell>
          <cell r="E704" t="str">
            <v>Sanitaires</v>
          </cell>
          <cell r="F704" t="str">
            <v>SAN-01</v>
          </cell>
          <cell r="G704" t="str">
            <v>-</v>
          </cell>
          <cell r="H704">
            <v>1</v>
          </cell>
          <cell r="I704">
            <v>25</v>
          </cell>
          <cell r="J704">
            <v>3.7</v>
          </cell>
          <cell r="K704">
            <v>92.5</v>
          </cell>
          <cell r="L704">
            <v>25</v>
          </cell>
          <cell r="M704">
            <v>5</v>
          </cell>
          <cell r="N704">
            <v>0.5</v>
          </cell>
          <cell r="O704">
            <v>0.5</v>
          </cell>
          <cell r="P704">
            <v>0</v>
          </cell>
          <cell r="Q704">
            <v>0</v>
          </cell>
          <cell r="R704">
            <v>0</v>
          </cell>
          <cell r="S704">
            <v>0</v>
          </cell>
          <cell r="T704">
            <v>0</v>
          </cell>
          <cell r="U704">
            <v>0</v>
          </cell>
          <cell r="V704">
            <v>10</v>
          </cell>
          <cell r="W704">
            <v>1</v>
          </cell>
          <cell r="X704">
            <v>1</v>
          </cell>
          <cell r="Y704">
            <v>0</v>
          </cell>
          <cell r="Z704">
            <v>0</v>
          </cell>
          <cell r="AA704">
            <v>0</v>
          </cell>
          <cell r="AB704">
            <v>0</v>
          </cell>
          <cell r="AC704">
            <v>0</v>
          </cell>
          <cell r="AD704">
            <v>0</v>
          </cell>
          <cell r="AE704">
            <v>50</v>
          </cell>
          <cell r="AF704">
            <v>1.3</v>
          </cell>
          <cell r="AG704">
            <v>1.2999992370605469</v>
          </cell>
          <cell r="AH704">
            <v>0</v>
          </cell>
          <cell r="AI704">
            <v>0</v>
          </cell>
          <cell r="AJ704">
            <v>0</v>
          </cell>
          <cell r="AK704">
            <v>0</v>
          </cell>
          <cell r="AL704">
            <v>0</v>
          </cell>
          <cell r="AM704">
            <v>0</v>
          </cell>
          <cell r="AN704">
            <v>0</v>
          </cell>
          <cell r="AO704">
            <v>0</v>
          </cell>
          <cell r="AP704">
            <v>0</v>
          </cell>
          <cell r="AQ704">
            <v>500</v>
          </cell>
          <cell r="AR704">
            <v>12.5</v>
          </cell>
          <cell r="AS704">
            <v>12.5</v>
          </cell>
          <cell r="AT704">
            <v>0</v>
          </cell>
          <cell r="AU704">
            <v>0</v>
          </cell>
        </row>
        <row r="705">
          <cell r="D705" t="str">
            <v>F3</v>
          </cell>
          <cell r="E705" t="str">
            <v>Axe "Biologie"</v>
          </cell>
          <cell r="F705">
            <v>0</v>
          </cell>
          <cell r="G705">
            <v>0</v>
          </cell>
          <cell r="H705">
            <v>0</v>
          </cell>
          <cell r="I705">
            <v>0</v>
          </cell>
          <cell r="J705">
            <v>0</v>
          </cell>
          <cell r="K705">
            <v>2668.5</v>
          </cell>
          <cell r="L705">
            <v>0</v>
          </cell>
          <cell r="M705">
            <v>0</v>
          </cell>
          <cell r="N705">
            <v>27.900000000000016</v>
          </cell>
          <cell r="O705">
            <v>27.899993896484375</v>
          </cell>
          <cell r="P705">
            <v>27.899993896484375</v>
          </cell>
          <cell r="Q705">
            <v>14.699999999999996</v>
          </cell>
          <cell r="R705">
            <v>14.699996948242188</v>
          </cell>
          <cell r="S705">
            <v>14.699996948242188</v>
          </cell>
          <cell r="T705">
            <v>0</v>
          </cell>
          <cell r="U705">
            <v>0</v>
          </cell>
          <cell r="V705">
            <v>0</v>
          </cell>
          <cell r="W705">
            <v>28.500000000000004</v>
          </cell>
          <cell r="X705">
            <v>28.5</v>
          </cell>
          <cell r="Y705">
            <v>28.5</v>
          </cell>
          <cell r="Z705">
            <v>57.70000000000001</v>
          </cell>
          <cell r="AA705">
            <v>57.699981689453125</v>
          </cell>
          <cell r="AB705">
            <v>57.699981689453125</v>
          </cell>
          <cell r="AC705">
            <v>40.300000000000004</v>
          </cell>
          <cell r="AD705">
            <v>40.29998779296875</v>
          </cell>
          <cell r="AE705">
            <v>40.29998779296875</v>
          </cell>
          <cell r="AF705">
            <v>7.0999999999999961</v>
          </cell>
          <cell r="AG705">
            <v>7.0999984741210938</v>
          </cell>
          <cell r="AH705">
            <v>7.0999984741210938</v>
          </cell>
          <cell r="AI705">
            <v>0</v>
          </cell>
          <cell r="AJ705">
            <v>0</v>
          </cell>
          <cell r="AK705">
            <v>0</v>
          </cell>
          <cell r="AL705">
            <v>260</v>
          </cell>
          <cell r="AM705">
            <v>260</v>
          </cell>
          <cell r="AN705">
            <v>260</v>
          </cell>
          <cell r="AO705">
            <v>0</v>
          </cell>
          <cell r="AP705">
            <v>0</v>
          </cell>
          <cell r="AQ705">
            <v>0</v>
          </cell>
          <cell r="AR705">
            <v>119.5</v>
          </cell>
          <cell r="AS705">
            <v>119.5</v>
          </cell>
          <cell r="AT705">
            <v>119.5</v>
          </cell>
          <cell r="AU705">
            <v>0</v>
          </cell>
        </row>
        <row r="706">
          <cell r="D706" t="str">
            <v>F31</v>
          </cell>
          <cell r="E706" t="str">
            <v>Unité MOSAR</v>
          </cell>
          <cell r="F706">
            <v>0</v>
          </cell>
          <cell r="G706">
            <v>0</v>
          </cell>
          <cell r="H706">
            <v>0</v>
          </cell>
          <cell r="I706">
            <v>0</v>
          </cell>
          <cell r="J706">
            <v>0</v>
          </cell>
          <cell r="K706">
            <v>480</v>
          </cell>
          <cell r="L706">
            <v>0</v>
          </cell>
          <cell r="M706">
            <v>0</v>
          </cell>
          <cell r="N706">
            <v>4.9000000000000004</v>
          </cell>
          <cell r="O706">
            <v>4.8999977111816406</v>
          </cell>
          <cell r="P706">
            <v>4.8999977111816406</v>
          </cell>
          <cell r="Q706">
            <v>1.5</v>
          </cell>
          <cell r="R706">
            <v>1.5</v>
          </cell>
          <cell r="S706">
            <v>1.5</v>
          </cell>
          <cell r="T706">
            <v>0</v>
          </cell>
          <cell r="U706">
            <v>0</v>
          </cell>
          <cell r="V706">
            <v>0</v>
          </cell>
          <cell r="W706">
            <v>4.9000000000000004</v>
          </cell>
          <cell r="X706">
            <v>4.8999977111816406</v>
          </cell>
          <cell r="Y706">
            <v>4.8999977111816406</v>
          </cell>
          <cell r="Z706">
            <v>13.400000000000002</v>
          </cell>
          <cell r="AA706">
            <v>13.399993896484375</v>
          </cell>
          <cell r="AB706">
            <v>13.399993896484375</v>
          </cell>
          <cell r="AC706">
            <v>9.5</v>
          </cell>
          <cell r="AD706">
            <v>9.5</v>
          </cell>
          <cell r="AE706">
            <v>9.5</v>
          </cell>
          <cell r="AF706">
            <v>1.4000000000000001</v>
          </cell>
          <cell r="AG706">
            <v>1.3999996185302734</v>
          </cell>
          <cell r="AH706">
            <v>1.3999996185302734</v>
          </cell>
          <cell r="AI706">
            <v>0</v>
          </cell>
          <cell r="AJ706">
            <v>0</v>
          </cell>
          <cell r="AK706">
            <v>0</v>
          </cell>
          <cell r="AL706">
            <v>60</v>
          </cell>
          <cell r="AM706">
            <v>60</v>
          </cell>
          <cell r="AN706">
            <v>60</v>
          </cell>
          <cell r="AO706">
            <v>0</v>
          </cell>
          <cell r="AP706">
            <v>0</v>
          </cell>
          <cell r="AQ706">
            <v>0</v>
          </cell>
          <cell r="AR706">
            <v>24</v>
          </cell>
          <cell r="AS706">
            <v>24</v>
          </cell>
          <cell r="AT706">
            <v>24</v>
          </cell>
          <cell r="AU706">
            <v>0</v>
          </cell>
        </row>
        <row r="707">
          <cell r="D707" t="str">
            <v>F311</v>
          </cell>
          <cell r="E707" t="str">
            <v>Locaux expérimentaux MOSAR</v>
          </cell>
          <cell r="F707">
            <v>0</v>
          </cell>
          <cell r="G707">
            <v>0</v>
          </cell>
          <cell r="H707">
            <v>0</v>
          </cell>
          <cell r="I707">
            <v>0</v>
          </cell>
          <cell r="J707">
            <v>0</v>
          </cell>
          <cell r="K707">
            <v>150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row>
        <row r="708">
          <cell r="D708" t="str">
            <v>F311.1</v>
          </cell>
          <cell r="E708" t="str">
            <v>Fermenteurs in vitro</v>
          </cell>
          <cell r="F708" t="str">
            <v>LAB-01</v>
          </cell>
          <cell r="G708" t="str">
            <v>-</v>
          </cell>
          <cell r="H708" t="str">
            <v>-</v>
          </cell>
          <cell r="I708">
            <v>1</v>
          </cell>
          <cell r="J708">
            <v>40</v>
          </cell>
          <cell r="K708">
            <v>40</v>
          </cell>
          <cell r="L708">
            <v>13</v>
          </cell>
          <cell r="M708">
            <v>10</v>
          </cell>
          <cell r="N708">
            <v>0.4</v>
          </cell>
          <cell r="O708">
            <v>0.39999985694885254</v>
          </cell>
          <cell r="P708">
            <v>10</v>
          </cell>
          <cell r="Q708">
            <v>0.4</v>
          </cell>
          <cell r="R708">
            <v>0.39999985694885254</v>
          </cell>
          <cell r="S708">
            <v>0</v>
          </cell>
          <cell r="T708">
            <v>0</v>
          </cell>
          <cell r="U708">
            <v>0</v>
          </cell>
          <cell r="V708">
            <v>10</v>
          </cell>
          <cell r="W708">
            <v>0.4</v>
          </cell>
          <cell r="X708">
            <v>0.39999985694885254</v>
          </cell>
          <cell r="Y708">
            <v>250</v>
          </cell>
          <cell r="Z708">
            <v>3.3000000000000003</v>
          </cell>
          <cell r="AA708">
            <v>3.2999992370605469</v>
          </cell>
          <cell r="AB708">
            <v>125</v>
          </cell>
          <cell r="AC708">
            <v>1.7000000000000002</v>
          </cell>
          <cell r="AD708">
            <v>1.6999998092651367</v>
          </cell>
          <cell r="AE708">
            <v>0</v>
          </cell>
          <cell r="AF708">
            <v>0</v>
          </cell>
          <cell r="AG708">
            <v>0</v>
          </cell>
          <cell r="AH708">
            <v>0</v>
          </cell>
          <cell r="AI708">
            <v>0</v>
          </cell>
          <cell r="AJ708">
            <v>0</v>
          </cell>
          <cell r="AK708">
            <v>10000</v>
          </cell>
          <cell r="AL708">
            <v>10</v>
          </cell>
          <cell r="AM708">
            <v>10</v>
          </cell>
          <cell r="AN708">
            <v>0</v>
          </cell>
          <cell r="AO708">
            <v>0</v>
          </cell>
          <cell r="AP708">
            <v>0</v>
          </cell>
          <cell r="AQ708">
            <v>4000</v>
          </cell>
          <cell r="AR708">
            <v>4</v>
          </cell>
          <cell r="AS708">
            <v>4</v>
          </cell>
          <cell r="AT708">
            <v>0</v>
          </cell>
          <cell r="AU708">
            <v>0</v>
          </cell>
        </row>
        <row r="709">
          <cell r="D709" t="str">
            <v>F311.2</v>
          </cell>
          <cell r="E709" t="str">
            <v>Préparation (broyage, lyophilisation)</v>
          </cell>
          <cell r="F709" t="str">
            <v>LAB-01</v>
          </cell>
          <cell r="G709" t="str">
            <v>-</v>
          </cell>
          <cell r="H709" t="str">
            <v>-</v>
          </cell>
          <cell r="I709">
            <v>1</v>
          </cell>
          <cell r="J709">
            <v>20</v>
          </cell>
          <cell r="K709">
            <v>20</v>
          </cell>
          <cell r="L709">
            <v>7</v>
          </cell>
          <cell r="M709">
            <v>10</v>
          </cell>
          <cell r="N709">
            <v>0.2</v>
          </cell>
          <cell r="O709">
            <v>0.19999992847442627</v>
          </cell>
          <cell r="P709">
            <v>10</v>
          </cell>
          <cell r="Q709">
            <v>0.2</v>
          </cell>
          <cell r="R709">
            <v>0.19999992847442627</v>
          </cell>
          <cell r="S709">
            <v>0</v>
          </cell>
          <cell r="T709">
            <v>0</v>
          </cell>
          <cell r="U709">
            <v>0</v>
          </cell>
          <cell r="V709">
            <v>10</v>
          </cell>
          <cell r="W709">
            <v>0.2</v>
          </cell>
          <cell r="X709">
            <v>0.19999992847442627</v>
          </cell>
          <cell r="Y709">
            <v>250</v>
          </cell>
          <cell r="Z709">
            <v>1.8</v>
          </cell>
          <cell r="AA709">
            <v>1.7999992370605469</v>
          </cell>
          <cell r="AB709">
            <v>125</v>
          </cell>
          <cell r="AC709">
            <v>0.9</v>
          </cell>
          <cell r="AD709">
            <v>0.89999961853027344</v>
          </cell>
          <cell r="AE709">
            <v>0</v>
          </cell>
          <cell r="AF709">
            <v>0</v>
          </cell>
          <cell r="AG709">
            <v>0</v>
          </cell>
          <cell r="AH709">
            <v>0</v>
          </cell>
          <cell r="AI709">
            <v>0</v>
          </cell>
          <cell r="AJ709">
            <v>0</v>
          </cell>
          <cell r="AK709">
            <v>10000</v>
          </cell>
          <cell r="AL709">
            <v>10</v>
          </cell>
          <cell r="AM709">
            <v>10</v>
          </cell>
          <cell r="AN709">
            <v>0</v>
          </cell>
          <cell r="AO709">
            <v>0</v>
          </cell>
          <cell r="AP709">
            <v>0</v>
          </cell>
          <cell r="AQ709">
            <v>4000</v>
          </cell>
          <cell r="AR709">
            <v>4</v>
          </cell>
          <cell r="AS709">
            <v>4</v>
          </cell>
          <cell r="AT709">
            <v>0</v>
          </cell>
          <cell r="AU709">
            <v>0</v>
          </cell>
        </row>
        <row r="710">
          <cell r="D710" t="str">
            <v>F311.3</v>
          </cell>
          <cell r="E710" t="str">
            <v>Extraction solvants (hottes)</v>
          </cell>
          <cell r="F710" t="str">
            <v>LAB-01</v>
          </cell>
          <cell r="G710" t="str">
            <v>-</v>
          </cell>
          <cell r="H710" t="str">
            <v>-</v>
          </cell>
          <cell r="I710">
            <v>1</v>
          </cell>
          <cell r="J710">
            <v>25</v>
          </cell>
          <cell r="K710">
            <v>25</v>
          </cell>
          <cell r="L710">
            <v>8</v>
          </cell>
          <cell r="M710">
            <v>10</v>
          </cell>
          <cell r="N710">
            <v>0.30000000000000004</v>
          </cell>
          <cell r="O710">
            <v>0.29999995231628418</v>
          </cell>
          <cell r="P710">
            <v>10</v>
          </cell>
          <cell r="Q710">
            <v>0.30000000000000004</v>
          </cell>
          <cell r="R710">
            <v>0.29999995231628418</v>
          </cell>
          <cell r="S710">
            <v>0</v>
          </cell>
          <cell r="T710">
            <v>0</v>
          </cell>
          <cell r="U710">
            <v>0</v>
          </cell>
          <cell r="V710">
            <v>10</v>
          </cell>
          <cell r="W710">
            <v>0.30000000000000004</v>
          </cell>
          <cell r="X710">
            <v>0.29999995231628418</v>
          </cell>
          <cell r="Y710">
            <v>250</v>
          </cell>
          <cell r="Z710">
            <v>2</v>
          </cell>
          <cell r="AA710">
            <v>2</v>
          </cell>
          <cell r="AB710">
            <v>125</v>
          </cell>
          <cell r="AC710">
            <v>1</v>
          </cell>
          <cell r="AD710">
            <v>1</v>
          </cell>
          <cell r="AE710">
            <v>0</v>
          </cell>
          <cell r="AF710">
            <v>0</v>
          </cell>
          <cell r="AG710">
            <v>0</v>
          </cell>
          <cell r="AH710">
            <v>0</v>
          </cell>
          <cell r="AI710">
            <v>0</v>
          </cell>
          <cell r="AJ710">
            <v>0</v>
          </cell>
          <cell r="AK710">
            <v>10000</v>
          </cell>
          <cell r="AL710">
            <v>10</v>
          </cell>
          <cell r="AM710">
            <v>10</v>
          </cell>
          <cell r="AN710">
            <v>0</v>
          </cell>
          <cell r="AO710">
            <v>0</v>
          </cell>
          <cell r="AP710">
            <v>0</v>
          </cell>
          <cell r="AQ710">
            <v>4000</v>
          </cell>
          <cell r="AR710">
            <v>4</v>
          </cell>
          <cell r="AS710">
            <v>4</v>
          </cell>
          <cell r="AT710">
            <v>0</v>
          </cell>
          <cell r="AU710">
            <v>0</v>
          </cell>
        </row>
        <row r="711">
          <cell r="D711" t="str">
            <v>F311.4</v>
          </cell>
          <cell r="E711" t="str">
            <v>Analyses métabolites</v>
          </cell>
          <cell r="F711" t="str">
            <v>LAB-01</v>
          </cell>
          <cell r="G711" t="str">
            <v>-</v>
          </cell>
          <cell r="H711" t="str">
            <v>-</v>
          </cell>
          <cell r="I711">
            <v>1</v>
          </cell>
          <cell r="J711">
            <v>20</v>
          </cell>
          <cell r="K711">
            <v>20</v>
          </cell>
          <cell r="L711">
            <v>7</v>
          </cell>
          <cell r="M711">
            <v>10</v>
          </cell>
          <cell r="N711">
            <v>0.2</v>
          </cell>
          <cell r="O711">
            <v>0.19999992847442627</v>
          </cell>
          <cell r="P711">
            <v>10</v>
          </cell>
          <cell r="Q711">
            <v>0.2</v>
          </cell>
          <cell r="R711">
            <v>0.19999992847442627</v>
          </cell>
          <cell r="S711">
            <v>0</v>
          </cell>
          <cell r="T711">
            <v>0</v>
          </cell>
          <cell r="U711">
            <v>0</v>
          </cell>
          <cell r="V711">
            <v>10</v>
          </cell>
          <cell r="W711">
            <v>0.2</v>
          </cell>
          <cell r="X711">
            <v>0.19999992847442627</v>
          </cell>
          <cell r="Y711">
            <v>250</v>
          </cell>
          <cell r="Z711">
            <v>1.8</v>
          </cell>
          <cell r="AA711">
            <v>1.7999992370605469</v>
          </cell>
          <cell r="AB711">
            <v>125</v>
          </cell>
          <cell r="AC711">
            <v>0.9</v>
          </cell>
          <cell r="AD711">
            <v>0.89999961853027344</v>
          </cell>
          <cell r="AE711">
            <v>0</v>
          </cell>
          <cell r="AF711">
            <v>0</v>
          </cell>
          <cell r="AG711">
            <v>0</v>
          </cell>
          <cell r="AH711">
            <v>0</v>
          </cell>
          <cell r="AI711">
            <v>0</v>
          </cell>
          <cell r="AJ711">
            <v>0</v>
          </cell>
          <cell r="AK711">
            <v>10000</v>
          </cell>
          <cell r="AL711">
            <v>10</v>
          </cell>
          <cell r="AM711">
            <v>10</v>
          </cell>
          <cell r="AN711">
            <v>0</v>
          </cell>
          <cell r="AO711">
            <v>0</v>
          </cell>
          <cell r="AP711">
            <v>0</v>
          </cell>
          <cell r="AQ711">
            <v>4000</v>
          </cell>
          <cell r="AR711">
            <v>4</v>
          </cell>
          <cell r="AS711">
            <v>4</v>
          </cell>
          <cell r="AT711">
            <v>0</v>
          </cell>
          <cell r="AU711">
            <v>0</v>
          </cell>
        </row>
        <row r="712">
          <cell r="D712" t="str">
            <v>F311.5</v>
          </cell>
          <cell r="E712" t="str">
            <v>Fours / étuves</v>
          </cell>
          <cell r="F712" t="str">
            <v>LAB-01</v>
          </cell>
          <cell r="G712" t="str">
            <v>-</v>
          </cell>
          <cell r="H712" t="str">
            <v>-</v>
          </cell>
          <cell r="I712">
            <v>1</v>
          </cell>
          <cell r="J712">
            <v>15</v>
          </cell>
          <cell r="K712">
            <v>15</v>
          </cell>
          <cell r="L712">
            <v>5</v>
          </cell>
          <cell r="M712">
            <v>10</v>
          </cell>
          <cell r="N712">
            <v>0.2</v>
          </cell>
          <cell r="O712">
            <v>0.19999992847442627</v>
          </cell>
          <cell r="P712">
            <v>10</v>
          </cell>
          <cell r="Q712">
            <v>0.2</v>
          </cell>
          <cell r="R712">
            <v>0.19999992847442627</v>
          </cell>
          <cell r="S712">
            <v>0</v>
          </cell>
          <cell r="T712">
            <v>0</v>
          </cell>
          <cell r="U712">
            <v>0</v>
          </cell>
          <cell r="V712">
            <v>10</v>
          </cell>
          <cell r="W712">
            <v>0.2</v>
          </cell>
          <cell r="X712">
            <v>0.19999992847442627</v>
          </cell>
          <cell r="Y712">
            <v>250</v>
          </cell>
          <cell r="Z712">
            <v>1.3</v>
          </cell>
          <cell r="AA712">
            <v>1.2999992370605469</v>
          </cell>
          <cell r="AB712">
            <v>125</v>
          </cell>
          <cell r="AC712">
            <v>0.7</v>
          </cell>
          <cell r="AD712">
            <v>0.69999980926513672</v>
          </cell>
          <cell r="AE712">
            <v>0</v>
          </cell>
          <cell r="AF712">
            <v>0</v>
          </cell>
          <cell r="AG712">
            <v>0</v>
          </cell>
          <cell r="AH712">
            <v>0</v>
          </cell>
          <cell r="AI712">
            <v>0</v>
          </cell>
          <cell r="AJ712">
            <v>0</v>
          </cell>
          <cell r="AK712">
            <v>10000</v>
          </cell>
          <cell r="AL712">
            <v>10</v>
          </cell>
          <cell r="AM712">
            <v>10</v>
          </cell>
          <cell r="AN712">
            <v>0</v>
          </cell>
          <cell r="AO712">
            <v>0</v>
          </cell>
          <cell r="AP712">
            <v>0</v>
          </cell>
          <cell r="AQ712">
            <v>4000</v>
          </cell>
          <cell r="AR712">
            <v>4</v>
          </cell>
          <cell r="AS712">
            <v>4</v>
          </cell>
          <cell r="AT712">
            <v>0</v>
          </cell>
          <cell r="AU712">
            <v>0</v>
          </cell>
        </row>
        <row r="713">
          <cell r="D713" t="str">
            <v>F311.6</v>
          </cell>
          <cell r="E713" t="str">
            <v>Comportement</v>
          </cell>
          <cell r="F713" t="str">
            <v>LAB-01</v>
          </cell>
          <cell r="G713" t="str">
            <v>-</v>
          </cell>
          <cell r="H713" t="str">
            <v>-</v>
          </cell>
          <cell r="I713">
            <v>1</v>
          </cell>
          <cell r="J713">
            <v>15</v>
          </cell>
          <cell r="K713">
            <v>15</v>
          </cell>
          <cell r="L713">
            <v>5</v>
          </cell>
          <cell r="M713">
            <v>10</v>
          </cell>
          <cell r="N713">
            <v>0.2</v>
          </cell>
          <cell r="O713">
            <v>0.19999992847442627</v>
          </cell>
          <cell r="P713">
            <v>10</v>
          </cell>
          <cell r="Q713">
            <v>0.2</v>
          </cell>
          <cell r="R713">
            <v>0.19999992847442627</v>
          </cell>
          <cell r="S713">
            <v>0</v>
          </cell>
          <cell r="T713">
            <v>0</v>
          </cell>
          <cell r="U713">
            <v>0</v>
          </cell>
          <cell r="V713">
            <v>10</v>
          </cell>
          <cell r="W713">
            <v>0.2</v>
          </cell>
          <cell r="X713">
            <v>0.19999992847442627</v>
          </cell>
          <cell r="Y713">
            <v>250</v>
          </cell>
          <cell r="Z713">
            <v>1.3</v>
          </cell>
          <cell r="AA713">
            <v>1.2999992370605469</v>
          </cell>
          <cell r="AB713">
            <v>125</v>
          </cell>
          <cell r="AC713">
            <v>0.7</v>
          </cell>
          <cell r="AD713">
            <v>0.69999980926513672</v>
          </cell>
          <cell r="AE713">
            <v>0</v>
          </cell>
          <cell r="AF713">
            <v>0</v>
          </cell>
          <cell r="AG713">
            <v>0</v>
          </cell>
          <cell r="AH713">
            <v>0</v>
          </cell>
          <cell r="AI713">
            <v>0</v>
          </cell>
          <cell r="AJ713">
            <v>0</v>
          </cell>
          <cell r="AK713">
            <v>10000</v>
          </cell>
          <cell r="AL713">
            <v>10</v>
          </cell>
          <cell r="AM713">
            <v>10</v>
          </cell>
          <cell r="AN713">
            <v>0</v>
          </cell>
          <cell r="AO713">
            <v>0</v>
          </cell>
          <cell r="AP713">
            <v>0</v>
          </cell>
          <cell r="AQ713">
            <v>4000</v>
          </cell>
          <cell r="AR713">
            <v>4</v>
          </cell>
          <cell r="AS713">
            <v>4</v>
          </cell>
          <cell r="AT713">
            <v>0</v>
          </cell>
          <cell r="AU713">
            <v>0</v>
          </cell>
        </row>
        <row r="714">
          <cell r="D714" t="str">
            <v>F311.7</v>
          </cell>
          <cell r="E714" t="str">
            <v>Chambre froide (-20°C)</v>
          </cell>
          <cell r="F714" t="str">
            <v>STC-03</v>
          </cell>
          <cell r="G714" t="str">
            <v>-</v>
          </cell>
          <cell r="H714" t="str">
            <v>-</v>
          </cell>
          <cell r="I714">
            <v>1</v>
          </cell>
          <cell r="J714">
            <v>15</v>
          </cell>
          <cell r="K714">
            <v>15</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row>
        <row r="715">
          <cell r="D715" t="str">
            <v>F312</v>
          </cell>
          <cell r="E715" t="str">
            <v>Zone tertiaire MOSAR</v>
          </cell>
          <cell r="F715">
            <v>0</v>
          </cell>
          <cell r="G715">
            <v>0</v>
          </cell>
          <cell r="H715">
            <v>0</v>
          </cell>
          <cell r="I715">
            <v>0</v>
          </cell>
          <cell r="J715">
            <v>0</v>
          </cell>
          <cell r="K715">
            <v>330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row>
        <row r="716">
          <cell r="D716" t="str">
            <v>F312.1</v>
          </cell>
          <cell r="E716" t="str">
            <v>Bureau individuel</v>
          </cell>
          <cell r="F716" t="str">
            <v>BUR-02</v>
          </cell>
          <cell r="G716" t="str">
            <v>-</v>
          </cell>
          <cell r="H716">
            <v>1</v>
          </cell>
          <cell r="I716">
            <v>3</v>
          </cell>
          <cell r="J716">
            <v>15</v>
          </cell>
          <cell r="K716">
            <v>45</v>
          </cell>
          <cell r="L716">
            <v>3</v>
          </cell>
          <cell r="M716">
            <v>10</v>
          </cell>
          <cell r="N716">
            <v>0.5</v>
          </cell>
          <cell r="O716">
            <v>0.5</v>
          </cell>
          <cell r="P716">
            <v>0</v>
          </cell>
          <cell r="Q716">
            <v>0</v>
          </cell>
          <cell r="R716">
            <v>0</v>
          </cell>
          <cell r="S716">
            <v>0</v>
          </cell>
          <cell r="T716">
            <v>0</v>
          </cell>
          <cell r="U716">
            <v>0</v>
          </cell>
          <cell r="V716">
            <v>10</v>
          </cell>
          <cell r="W716">
            <v>0.5</v>
          </cell>
          <cell r="X716">
            <v>0.5</v>
          </cell>
          <cell r="Y716">
            <v>50</v>
          </cell>
          <cell r="Z716">
            <v>0.2</v>
          </cell>
          <cell r="AA716">
            <v>0.19999992847442627</v>
          </cell>
          <cell r="AB716">
            <v>100</v>
          </cell>
          <cell r="AC716">
            <v>0.3</v>
          </cell>
          <cell r="AD716">
            <v>0.29999995231628418</v>
          </cell>
          <cell r="AE716">
            <v>50</v>
          </cell>
          <cell r="AF716">
            <v>0.2</v>
          </cell>
          <cell r="AG716">
            <v>0.19999992847442627</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row>
        <row r="717">
          <cell r="D717" t="str">
            <v>F312.2</v>
          </cell>
          <cell r="E717" t="str">
            <v>Bureau individuel</v>
          </cell>
          <cell r="F717" t="str">
            <v>BUR-01</v>
          </cell>
          <cell r="G717" t="str">
            <v>-</v>
          </cell>
          <cell r="H717">
            <v>1</v>
          </cell>
          <cell r="I717">
            <v>15</v>
          </cell>
          <cell r="J717">
            <v>10</v>
          </cell>
          <cell r="K717">
            <v>150</v>
          </cell>
          <cell r="L717">
            <v>15</v>
          </cell>
          <cell r="M717">
            <v>10</v>
          </cell>
          <cell r="N717">
            <v>1.5</v>
          </cell>
          <cell r="O717">
            <v>1.5</v>
          </cell>
          <cell r="P717">
            <v>0</v>
          </cell>
          <cell r="Q717">
            <v>0</v>
          </cell>
          <cell r="R717">
            <v>0</v>
          </cell>
          <cell r="S717">
            <v>0</v>
          </cell>
          <cell r="T717">
            <v>0</v>
          </cell>
          <cell r="U717">
            <v>0</v>
          </cell>
          <cell r="V717">
            <v>10</v>
          </cell>
          <cell r="W717">
            <v>1.5</v>
          </cell>
          <cell r="X717">
            <v>1.5</v>
          </cell>
          <cell r="Y717">
            <v>50</v>
          </cell>
          <cell r="Z717">
            <v>0.79999999999999993</v>
          </cell>
          <cell r="AA717">
            <v>0.79999971389770508</v>
          </cell>
          <cell r="AB717">
            <v>100</v>
          </cell>
          <cell r="AC717">
            <v>1.5</v>
          </cell>
          <cell r="AD717">
            <v>1.5</v>
          </cell>
          <cell r="AE717">
            <v>50</v>
          </cell>
          <cell r="AF717">
            <v>0.79999999999999993</v>
          </cell>
          <cell r="AG717">
            <v>0.79999971389770508</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row>
        <row r="718">
          <cell r="D718" t="str">
            <v>F312.3</v>
          </cell>
          <cell r="E718" t="str">
            <v>Bureau partagé 2 personnes</v>
          </cell>
          <cell r="F718" t="str">
            <v>BUR-01</v>
          </cell>
          <cell r="G718" t="str">
            <v>-</v>
          </cell>
          <cell r="H718">
            <v>2</v>
          </cell>
          <cell r="I718">
            <v>6</v>
          </cell>
          <cell r="J718">
            <v>15</v>
          </cell>
          <cell r="K718">
            <v>90</v>
          </cell>
          <cell r="L718">
            <v>12</v>
          </cell>
          <cell r="M718">
            <v>10</v>
          </cell>
          <cell r="N718">
            <v>0.9</v>
          </cell>
          <cell r="O718">
            <v>0.89999961853027344</v>
          </cell>
          <cell r="P718">
            <v>0</v>
          </cell>
          <cell r="Q718">
            <v>0</v>
          </cell>
          <cell r="R718">
            <v>0</v>
          </cell>
          <cell r="S718">
            <v>0</v>
          </cell>
          <cell r="T718">
            <v>0</v>
          </cell>
          <cell r="U718">
            <v>0</v>
          </cell>
          <cell r="V718">
            <v>10</v>
          </cell>
          <cell r="W718">
            <v>0.9</v>
          </cell>
          <cell r="X718">
            <v>0.89999961853027344</v>
          </cell>
          <cell r="Y718">
            <v>50</v>
          </cell>
          <cell r="Z718">
            <v>0.6</v>
          </cell>
          <cell r="AA718">
            <v>0.59999990463256836</v>
          </cell>
          <cell r="AB718">
            <v>100</v>
          </cell>
          <cell r="AC718">
            <v>1.2</v>
          </cell>
          <cell r="AD718">
            <v>1.1999998092651367</v>
          </cell>
          <cell r="AE718">
            <v>50</v>
          </cell>
          <cell r="AF718">
            <v>0.3</v>
          </cell>
          <cell r="AG718">
            <v>0.29999995231628418</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row>
        <row r="719">
          <cell r="D719" t="str">
            <v>F312.4</v>
          </cell>
          <cell r="E719" t="str">
            <v>Bureau partagé 3 personnes</v>
          </cell>
          <cell r="F719" t="str">
            <v>BUR-01</v>
          </cell>
          <cell r="G719" t="str">
            <v>-</v>
          </cell>
          <cell r="H719">
            <v>3</v>
          </cell>
          <cell r="I719">
            <v>2</v>
          </cell>
          <cell r="J719">
            <v>22.5</v>
          </cell>
          <cell r="K719">
            <v>45</v>
          </cell>
          <cell r="L719">
            <v>6</v>
          </cell>
          <cell r="M719">
            <v>10</v>
          </cell>
          <cell r="N719">
            <v>0.5</v>
          </cell>
          <cell r="O719">
            <v>0.5</v>
          </cell>
          <cell r="P719">
            <v>0</v>
          </cell>
          <cell r="Q719">
            <v>0</v>
          </cell>
          <cell r="R719">
            <v>0</v>
          </cell>
          <cell r="S719">
            <v>0</v>
          </cell>
          <cell r="T719">
            <v>0</v>
          </cell>
          <cell r="U719">
            <v>0</v>
          </cell>
          <cell r="V719">
            <v>10</v>
          </cell>
          <cell r="W719">
            <v>0.5</v>
          </cell>
          <cell r="X719">
            <v>0.5</v>
          </cell>
          <cell r="Y719">
            <v>50</v>
          </cell>
          <cell r="Z719">
            <v>0.3</v>
          </cell>
          <cell r="AA719">
            <v>0.29999995231628418</v>
          </cell>
          <cell r="AB719">
            <v>100</v>
          </cell>
          <cell r="AC719">
            <v>0.6</v>
          </cell>
          <cell r="AD719">
            <v>0.59999990463256836</v>
          </cell>
          <cell r="AE719">
            <v>50</v>
          </cell>
          <cell r="AF719">
            <v>0.1</v>
          </cell>
          <cell r="AG719">
            <v>9.9999964237213135E-2</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row>
        <row r="720">
          <cell r="D720" t="str">
            <v>F32</v>
          </cell>
          <cell r="E720" t="str">
            <v>Unité PNCA</v>
          </cell>
          <cell r="F720">
            <v>0</v>
          </cell>
          <cell r="G720">
            <v>0</v>
          </cell>
          <cell r="H720">
            <v>0</v>
          </cell>
          <cell r="I720">
            <v>0</v>
          </cell>
          <cell r="J720">
            <v>0</v>
          </cell>
          <cell r="K720">
            <v>742</v>
          </cell>
          <cell r="L720">
            <v>0</v>
          </cell>
          <cell r="M720">
            <v>0</v>
          </cell>
          <cell r="N720">
            <v>7.7000000000000011</v>
          </cell>
          <cell r="O720">
            <v>7.6999969482421875</v>
          </cell>
          <cell r="P720">
            <v>7.6999969482421875</v>
          </cell>
          <cell r="Q720">
            <v>3.0000000000000009</v>
          </cell>
          <cell r="R720">
            <v>3</v>
          </cell>
          <cell r="S720">
            <v>3</v>
          </cell>
          <cell r="T720">
            <v>0</v>
          </cell>
          <cell r="U720">
            <v>0</v>
          </cell>
          <cell r="V720">
            <v>0</v>
          </cell>
          <cell r="W720">
            <v>7.7000000000000011</v>
          </cell>
          <cell r="X720">
            <v>7.6999969482421875</v>
          </cell>
          <cell r="Y720">
            <v>7.6999969482421875</v>
          </cell>
          <cell r="Z720">
            <v>24.6</v>
          </cell>
          <cell r="AA720">
            <v>24.599990844726563</v>
          </cell>
          <cell r="AB720">
            <v>24.599990844726563</v>
          </cell>
          <cell r="AC720">
            <v>16.700000000000003</v>
          </cell>
          <cell r="AD720">
            <v>16.699996948242188</v>
          </cell>
          <cell r="AE720">
            <v>16.699996948242188</v>
          </cell>
          <cell r="AF720">
            <v>1.8</v>
          </cell>
          <cell r="AG720">
            <v>1.7999992370605469</v>
          </cell>
          <cell r="AH720">
            <v>1.7999992370605469</v>
          </cell>
          <cell r="AI720">
            <v>0</v>
          </cell>
          <cell r="AJ720">
            <v>0</v>
          </cell>
          <cell r="AK720">
            <v>0</v>
          </cell>
          <cell r="AL720">
            <v>140</v>
          </cell>
          <cell r="AM720">
            <v>140</v>
          </cell>
          <cell r="AN720">
            <v>140</v>
          </cell>
          <cell r="AO720">
            <v>0</v>
          </cell>
          <cell r="AP720">
            <v>0</v>
          </cell>
          <cell r="AQ720">
            <v>0</v>
          </cell>
          <cell r="AR720">
            <v>45</v>
          </cell>
          <cell r="AS720">
            <v>45</v>
          </cell>
          <cell r="AT720">
            <v>45</v>
          </cell>
          <cell r="AU720">
            <v>0</v>
          </cell>
        </row>
        <row r="721">
          <cell r="D721" t="str">
            <v>F321</v>
          </cell>
          <cell r="E721" t="str">
            <v>Locaux expérimentaux PNCA</v>
          </cell>
          <cell r="F721">
            <v>0</v>
          </cell>
          <cell r="G721">
            <v>0</v>
          </cell>
          <cell r="H721">
            <v>0</v>
          </cell>
          <cell r="I721">
            <v>0</v>
          </cell>
          <cell r="J721">
            <v>0</v>
          </cell>
          <cell r="K721">
            <v>277</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row>
        <row r="722">
          <cell r="D722" t="str">
            <v>F321.1</v>
          </cell>
          <cell r="E722" t="str">
            <v>Salle noire microscopie à fluorescence</v>
          </cell>
          <cell r="F722" t="str">
            <v>MIC-05</v>
          </cell>
          <cell r="G722" t="str">
            <v>-</v>
          </cell>
          <cell r="H722" t="str">
            <v>-</v>
          </cell>
          <cell r="I722">
            <v>1</v>
          </cell>
          <cell r="J722">
            <v>6</v>
          </cell>
          <cell r="K722">
            <v>6</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row>
        <row r="723">
          <cell r="D723" t="str">
            <v>F321.2</v>
          </cell>
          <cell r="E723" t="str">
            <v>Salle cryostat</v>
          </cell>
          <cell r="F723" t="str">
            <v>LAB-02</v>
          </cell>
          <cell r="G723" t="str">
            <v>-</v>
          </cell>
          <cell r="H723" t="str">
            <v>-</v>
          </cell>
          <cell r="I723">
            <v>1</v>
          </cell>
          <cell r="J723">
            <v>6</v>
          </cell>
          <cell r="K723">
            <v>6</v>
          </cell>
          <cell r="L723">
            <v>2</v>
          </cell>
          <cell r="M723">
            <v>10</v>
          </cell>
          <cell r="N723">
            <v>0.1</v>
          </cell>
          <cell r="O723">
            <v>9.9999964237213135E-2</v>
          </cell>
          <cell r="P723">
            <v>10</v>
          </cell>
          <cell r="Q723">
            <v>0.1</v>
          </cell>
          <cell r="R723">
            <v>9.9999964237213135E-2</v>
          </cell>
          <cell r="S723">
            <v>0</v>
          </cell>
          <cell r="T723">
            <v>0</v>
          </cell>
          <cell r="U723">
            <v>0</v>
          </cell>
          <cell r="V723">
            <v>10</v>
          </cell>
          <cell r="W723">
            <v>0.1</v>
          </cell>
          <cell r="X723">
            <v>9.9999964237213135E-2</v>
          </cell>
          <cell r="Y723">
            <v>250</v>
          </cell>
          <cell r="Z723">
            <v>0.5</v>
          </cell>
          <cell r="AA723">
            <v>0.5</v>
          </cell>
          <cell r="AB723">
            <v>125</v>
          </cell>
          <cell r="AC723">
            <v>0.30000000000000004</v>
          </cell>
          <cell r="AD723">
            <v>0.29999995231628418</v>
          </cell>
          <cell r="AE723">
            <v>0</v>
          </cell>
          <cell r="AF723">
            <v>0</v>
          </cell>
          <cell r="AG723">
            <v>0</v>
          </cell>
          <cell r="AH723">
            <v>0</v>
          </cell>
          <cell r="AI723">
            <v>0</v>
          </cell>
          <cell r="AJ723">
            <v>0</v>
          </cell>
          <cell r="AK723">
            <v>20000</v>
          </cell>
          <cell r="AL723">
            <v>20</v>
          </cell>
          <cell r="AM723">
            <v>20</v>
          </cell>
          <cell r="AN723">
            <v>0</v>
          </cell>
          <cell r="AO723">
            <v>0</v>
          </cell>
          <cell r="AP723">
            <v>0</v>
          </cell>
          <cell r="AQ723">
            <v>4000</v>
          </cell>
          <cell r="AR723">
            <v>4</v>
          </cell>
          <cell r="AS723">
            <v>4</v>
          </cell>
          <cell r="AT723">
            <v>0</v>
          </cell>
          <cell r="AU723">
            <v>0</v>
          </cell>
        </row>
        <row r="724">
          <cell r="D724" t="str">
            <v>F321.3</v>
          </cell>
          <cell r="E724" t="str">
            <v>Laboratoire immuno histochimie</v>
          </cell>
          <cell r="F724" t="str">
            <v>LAB-01</v>
          </cell>
          <cell r="G724" t="str">
            <v>-</v>
          </cell>
          <cell r="H724" t="str">
            <v>-</v>
          </cell>
          <cell r="I724">
            <v>1</v>
          </cell>
          <cell r="J724">
            <v>15</v>
          </cell>
          <cell r="K724">
            <v>15</v>
          </cell>
          <cell r="L724">
            <v>5</v>
          </cell>
          <cell r="M724">
            <v>10</v>
          </cell>
          <cell r="N724">
            <v>0.2</v>
          </cell>
          <cell r="O724">
            <v>0.19999992847442627</v>
          </cell>
          <cell r="P724">
            <v>10</v>
          </cell>
          <cell r="Q724">
            <v>0.2</v>
          </cell>
          <cell r="R724">
            <v>0.19999992847442627</v>
          </cell>
          <cell r="S724">
            <v>0</v>
          </cell>
          <cell r="T724">
            <v>0</v>
          </cell>
          <cell r="U724">
            <v>0</v>
          </cell>
          <cell r="V724">
            <v>10</v>
          </cell>
          <cell r="W724">
            <v>0.2</v>
          </cell>
          <cell r="X724">
            <v>0.19999992847442627</v>
          </cell>
          <cell r="Y724">
            <v>250</v>
          </cell>
          <cell r="Z724">
            <v>1.3</v>
          </cell>
          <cell r="AA724">
            <v>1.2999992370605469</v>
          </cell>
          <cell r="AB724">
            <v>125</v>
          </cell>
          <cell r="AC724">
            <v>0.7</v>
          </cell>
          <cell r="AD724">
            <v>0.69999980926513672</v>
          </cell>
          <cell r="AE724">
            <v>0</v>
          </cell>
          <cell r="AF724">
            <v>0</v>
          </cell>
          <cell r="AG724">
            <v>0</v>
          </cell>
          <cell r="AH724">
            <v>0</v>
          </cell>
          <cell r="AI724">
            <v>0</v>
          </cell>
          <cell r="AJ724">
            <v>0</v>
          </cell>
          <cell r="AK724">
            <v>10000</v>
          </cell>
          <cell r="AL724">
            <v>10</v>
          </cell>
          <cell r="AM724">
            <v>10</v>
          </cell>
          <cell r="AN724">
            <v>0</v>
          </cell>
          <cell r="AO724">
            <v>0</v>
          </cell>
          <cell r="AP724">
            <v>0</v>
          </cell>
          <cell r="AQ724">
            <v>4000</v>
          </cell>
          <cell r="AR724">
            <v>4</v>
          </cell>
          <cell r="AS724">
            <v>4</v>
          </cell>
          <cell r="AT724">
            <v>0</v>
          </cell>
          <cell r="AU724">
            <v>0</v>
          </cell>
        </row>
        <row r="725">
          <cell r="D725" t="str">
            <v>F321.4</v>
          </cell>
          <cell r="E725" t="str">
            <v>Salle de radioactivité - compteurs</v>
          </cell>
          <cell r="F725" t="str">
            <v>LAB-01</v>
          </cell>
          <cell r="G725" t="str">
            <v>-</v>
          </cell>
          <cell r="H725" t="str">
            <v>-</v>
          </cell>
          <cell r="I725">
            <v>1</v>
          </cell>
          <cell r="J725">
            <v>15</v>
          </cell>
          <cell r="K725">
            <v>15</v>
          </cell>
          <cell r="L725">
            <v>5</v>
          </cell>
          <cell r="M725">
            <v>10</v>
          </cell>
          <cell r="N725">
            <v>0.2</v>
          </cell>
          <cell r="O725">
            <v>0.19999992847442627</v>
          </cell>
          <cell r="P725">
            <v>10</v>
          </cell>
          <cell r="Q725">
            <v>0.2</v>
          </cell>
          <cell r="R725">
            <v>0.19999992847442627</v>
          </cell>
          <cell r="S725">
            <v>0</v>
          </cell>
          <cell r="T725">
            <v>0</v>
          </cell>
          <cell r="U725">
            <v>0</v>
          </cell>
          <cell r="V725">
            <v>10</v>
          </cell>
          <cell r="W725">
            <v>0.2</v>
          </cell>
          <cell r="X725">
            <v>0.19999992847442627</v>
          </cell>
          <cell r="Y725">
            <v>250</v>
          </cell>
          <cell r="Z725">
            <v>1.3</v>
          </cell>
          <cell r="AA725">
            <v>1.2999992370605469</v>
          </cell>
          <cell r="AB725">
            <v>125</v>
          </cell>
          <cell r="AC725">
            <v>0.7</v>
          </cell>
          <cell r="AD725">
            <v>0.69999980926513672</v>
          </cell>
          <cell r="AE725">
            <v>0</v>
          </cell>
          <cell r="AF725">
            <v>0</v>
          </cell>
          <cell r="AG725">
            <v>0</v>
          </cell>
          <cell r="AH725">
            <v>0</v>
          </cell>
          <cell r="AI725">
            <v>0</v>
          </cell>
          <cell r="AJ725">
            <v>0</v>
          </cell>
          <cell r="AK725">
            <v>10000</v>
          </cell>
          <cell r="AL725">
            <v>10</v>
          </cell>
          <cell r="AM725">
            <v>10</v>
          </cell>
          <cell r="AN725">
            <v>0</v>
          </cell>
          <cell r="AO725">
            <v>0</v>
          </cell>
          <cell r="AP725">
            <v>0</v>
          </cell>
          <cell r="AQ725">
            <v>4000</v>
          </cell>
          <cell r="AR725">
            <v>4</v>
          </cell>
          <cell r="AS725">
            <v>4</v>
          </cell>
          <cell r="AT725">
            <v>0</v>
          </cell>
          <cell r="AU725">
            <v>0</v>
          </cell>
        </row>
        <row r="726">
          <cell r="D726" t="str">
            <v>F321.5</v>
          </cell>
          <cell r="E726" t="str">
            <v>Salle de radioactivité - travail</v>
          </cell>
          <cell r="F726" t="str">
            <v>LAB-01</v>
          </cell>
          <cell r="G726" t="str">
            <v>-</v>
          </cell>
          <cell r="H726" t="str">
            <v>-</v>
          </cell>
          <cell r="I726">
            <v>1</v>
          </cell>
          <cell r="J726">
            <v>15</v>
          </cell>
          <cell r="K726">
            <v>15</v>
          </cell>
          <cell r="L726">
            <v>5</v>
          </cell>
          <cell r="M726">
            <v>10</v>
          </cell>
          <cell r="N726">
            <v>0.2</v>
          </cell>
          <cell r="O726">
            <v>0.19999992847442627</v>
          </cell>
          <cell r="P726">
            <v>10</v>
          </cell>
          <cell r="Q726">
            <v>0.2</v>
          </cell>
          <cell r="R726">
            <v>0.19999992847442627</v>
          </cell>
          <cell r="S726">
            <v>0</v>
          </cell>
          <cell r="T726">
            <v>0</v>
          </cell>
          <cell r="U726">
            <v>0</v>
          </cell>
          <cell r="V726">
            <v>10</v>
          </cell>
          <cell r="W726">
            <v>0.2</v>
          </cell>
          <cell r="X726">
            <v>0.19999992847442627</v>
          </cell>
          <cell r="Y726">
            <v>250</v>
          </cell>
          <cell r="Z726">
            <v>1.3</v>
          </cell>
          <cell r="AA726">
            <v>1.2999992370605469</v>
          </cell>
          <cell r="AB726">
            <v>125</v>
          </cell>
          <cell r="AC726">
            <v>0.7</v>
          </cell>
          <cell r="AD726">
            <v>0.69999980926513672</v>
          </cell>
          <cell r="AE726">
            <v>0</v>
          </cell>
          <cell r="AF726">
            <v>0</v>
          </cell>
          <cell r="AG726">
            <v>0</v>
          </cell>
          <cell r="AH726">
            <v>0</v>
          </cell>
          <cell r="AI726">
            <v>0</v>
          </cell>
          <cell r="AJ726">
            <v>0</v>
          </cell>
          <cell r="AK726">
            <v>10000</v>
          </cell>
          <cell r="AL726">
            <v>10</v>
          </cell>
          <cell r="AM726">
            <v>10</v>
          </cell>
          <cell r="AN726">
            <v>0</v>
          </cell>
          <cell r="AO726">
            <v>0</v>
          </cell>
          <cell r="AP726">
            <v>0</v>
          </cell>
          <cell r="AQ726">
            <v>4000</v>
          </cell>
          <cell r="AR726">
            <v>4</v>
          </cell>
          <cell r="AS726">
            <v>4</v>
          </cell>
          <cell r="AT726">
            <v>0</v>
          </cell>
          <cell r="AU726">
            <v>0</v>
          </cell>
        </row>
        <row r="727">
          <cell r="D727" t="str">
            <v>F321.6</v>
          </cell>
          <cell r="E727" t="str">
            <v>Culture cellulaire - L2</v>
          </cell>
          <cell r="F727" t="str">
            <v>LAB-L2</v>
          </cell>
          <cell r="G727" t="str">
            <v>-</v>
          </cell>
          <cell r="H727" t="str">
            <v>-</v>
          </cell>
          <cell r="I727">
            <v>2</v>
          </cell>
          <cell r="J727">
            <v>20</v>
          </cell>
          <cell r="K727">
            <v>40</v>
          </cell>
          <cell r="L727">
            <v>13</v>
          </cell>
          <cell r="M727">
            <v>10</v>
          </cell>
          <cell r="N727">
            <v>0.4</v>
          </cell>
          <cell r="O727">
            <v>0.39999985694885254</v>
          </cell>
          <cell r="P727">
            <v>10</v>
          </cell>
          <cell r="Q727">
            <v>0.4</v>
          </cell>
          <cell r="R727">
            <v>0.39999985694885254</v>
          </cell>
          <cell r="S727">
            <v>0</v>
          </cell>
          <cell r="T727">
            <v>0</v>
          </cell>
          <cell r="U727">
            <v>0</v>
          </cell>
          <cell r="V727">
            <v>10</v>
          </cell>
          <cell r="W727">
            <v>0.4</v>
          </cell>
          <cell r="X727">
            <v>0.39999985694885254</v>
          </cell>
          <cell r="Y727">
            <v>250</v>
          </cell>
          <cell r="Z727">
            <v>3.3000000000000003</v>
          </cell>
          <cell r="AA727">
            <v>3.2999992370605469</v>
          </cell>
          <cell r="AB727">
            <v>125</v>
          </cell>
          <cell r="AC727">
            <v>1.7000000000000002</v>
          </cell>
          <cell r="AD727">
            <v>1.6999998092651367</v>
          </cell>
          <cell r="AE727">
            <v>0</v>
          </cell>
          <cell r="AF727">
            <v>0</v>
          </cell>
          <cell r="AG727">
            <v>0</v>
          </cell>
          <cell r="AH727">
            <v>0</v>
          </cell>
          <cell r="AI727">
            <v>0</v>
          </cell>
          <cell r="AJ727">
            <v>0</v>
          </cell>
          <cell r="AK727">
            <v>10000</v>
          </cell>
          <cell r="AL727">
            <v>20</v>
          </cell>
          <cell r="AM727">
            <v>20</v>
          </cell>
          <cell r="AN727">
            <v>0</v>
          </cell>
          <cell r="AO727">
            <v>0</v>
          </cell>
          <cell r="AP727">
            <v>0</v>
          </cell>
          <cell r="AQ727">
            <v>1000</v>
          </cell>
          <cell r="AR727">
            <v>2</v>
          </cell>
          <cell r="AS727">
            <v>2</v>
          </cell>
          <cell r="AT727">
            <v>0</v>
          </cell>
          <cell r="AU727">
            <v>0</v>
          </cell>
        </row>
        <row r="728">
          <cell r="D728" t="str">
            <v>F321.7</v>
          </cell>
          <cell r="E728" t="str">
            <v>Local de transit</v>
          </cell>
          <cell r="F728" t="str">
            <v>LAB-02</v>
          </cell>
          <cell r="G728" t="str">
            <v>-</v>
          </cell>
          <cell r="H728" t="str">
            <v>-</v>
          </cell>
          <cell r="I728">
            <v>1</v>
          </cell>
          <cell r="J728">
            <v>10</v>
          </cell>
          <cell r="K728">
            <v>10</v>
          </cell>
          <cell r="L728">
            <v>3</v>
          </cell>
          <cell r="M728">
            <v>10</v>
          </cell>
          <cell r="N728">
            <v>0.1</v>
          </cell>
          <cell r="O728">
            <v>9.9999964237213135E-2</v>
          </cell>
          <cell r="P728">
            <v>10</v>
          </cell>
          <cell r="Q728">
            <v>0.1</v>
          </cell>
          <cell r="R728">
            <v>9.9999964237213135E-2</v>
          </cell>
          <cell r="S728">
            <v>0</v>
          </cell>
          <cell r="T728">
            <v>0</v>
          </cell>
          <cell r="U728">
            <v>0</v>
          </cell>
          <cell r="V728">
            <v>10</v>
          </cell>
          <cell r="W728">
            <v>0.1</v>
          </cell>
          <cell r="X728">
            <v>9.9999964237213135E-2</v>
          </cell>
          <cell r="Y728">
            <v>250</v>
          </cell>
          <cell r="Z728">
            <v>0.79999999999999993</v>
          </cell>
          <cell r="AA728">
            <v>0.79999971389770508</v>
          </cell>
          <cell r="AB728">
            <v>125</v>
          </cell>
          <cell r="AC728">
            <v>0.4</v>
          </cell>
          <cell r="AD728">
            <v>0.39999985694885254</v>
          </cell>
          <cell r="AE728">
            <v>0</v>
          </cell>
          <cell r="AF728">
            <v>0</v>
          </cell>
          <cell r="AG728">
            <v>0</v>
          </cell>
          <cell r="AH728">
            <v>0</v>
          </cell>
          <cell r="AI728">
            <v>0</v>
          </cell>
          <cell r="AJ728">
            <v>0</v>
          </cell>
          <cell r="AK728">
            <v>20000</v>
          </cell>
          <cell r="AL728">
            <v>20</v>
          </cell>
          <cell r="AM728">
            <v>20</v>
          </cell>
          <cell r="AN728">
            <v>0</v>
          </cell>
          <cell r="AO728">
            <v>0</v>
          </cell>
          <cell r="AP728">
            <v>0</v>
          </cell>
          <cell r="AQ728">
            <v>4000</v>
          </cell>
          <cell r="AR728">
            <v>4</v>
          </cell>
          <cell r="AS728">
            <v>4</v>
          </cell>
          <cell r="AT728">
            <v>0</v>
          </cell>
          <cell r="AU728">
            <v>0</v>
          </cell>
        </row>
        <row r="729">
          <cell r="D729" t="str">
            <v>F321.8</v>
          </cell>
          <cell r="E729" t="str">
            <v>Local azote</v>
          </cell>
          <cell r="F729" t="str">
            <v>STC-AZ</v>
          </cell>
          <cell r="G729" t="str">
            <v>-</v>
          </cell>
          <cell r="H729" t="str">
            <v>-</v>
          </cell>
          <cell r="I729">
            <v>1</v>
          </cell>
          <cell r="J729">
            <v>7</v>
          </cell>
          <cell r="K729">
            <v>7</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row>
        <row r="730">
          <cell r="D730" t="str">
            <v>F321.9</v>
          </cell>
          <cell r="E730" t="str">
            <v>Salle de biologie moléculaire</v>
          </cell>
          <cell r="F730" t="str">
            <v>LAB-01</v>
          </cell>
          <cell r="G730" t="str">
            <v>-</v>
          </cell>
          <cell r="H730" t="str">
            <v>-</v>
          </cell>
          <cell r="I730">
            <v>1</v>
          </cell>
          <cell r="J730">
            <v>30</v>
          </cell>
          <cell r="K730">
            <v>30</v>
          </cell>
          <cell r="L730">
            <v>10</v>
          </cell>
          <cell r="M730">
            <v>10</v>
          </cell>
          <cell r="N730">
            <v>0.3</v>
          </cell>
          <cell r="O730">
            <v>0.29999995231628418</v>
          </cell>
          <cell r="P730">
            <v>10</v>
          </cell>
          <cell r="Q730">
            <v>0.3</v>
          </cell>
          <cell r="R730">
            <v>0.29999995231628418</v>
          </cell>
          <cell r="S730">
            <v>0</v>
          </cell>
          <cell r="T730">
            <v>0</v>
          </cell>
          <cell r="U730">
            <v>0</v>
          </cell>
          <cell r="V730">
            <v>10</v>
          </cell>
          <cell r="W730">
            <v>0.3</v>
          </cell>
          <cell r="X730">
            <v>0.29999995231628418</v>
          </cell>
          <cell r="Y730">
            <v>250</v>
          </cell>
          <cell r="Z730">
            <v>2.5</v>
          </cell>
          <cell r="AA730">
            <v>2.5</v>
          </cell>
          <cell r="AB730">
            <v>125</v>
          </cell>
          <cell r="AC730">
            <v>1.3</v>
          </cell>
          <cell r="AD730">
            <v>1.2999992370605469</v>
          </cell>
          <cell r="AE730">
            <v>0</v>
          </cell>
          <cell r="AF730">
            <v>0</v>
          </cell>
          <cell r="AG730">
            <v>0</v>
          </cell>
          <cell r="AH730">
            <v>0</v>
          </cell>
          <cell r="AI730">
            <v>0</v>
          </cell>
          <cell r="AJ730">
            <v>0</v>
          </cell>
          <cell r="AK730">
            <v>10000</v>
          </cell>
          <cell r="AL730">
            <v>10</v>
          </cell>
          <cell r="AM730">
            <v>10</v>
          </cell>
          <cell r="AN730">
            <v>0</v>
          </cell>
          <cell r="AO730">
            <v>0</v>
          </cell>
          <cell r="AP730">
            <v>0</v>
          </cell>
          <cell r="AQ730">
            <v>4000</v>
          </cell>
          <cell r="AR730">
            <v>4</v>
          </cell>
          <cell r="AS730">
            <v>4</v>
          </cell>
          <cell r="AT730">
            <v>0</v>
          </cell>
          <cell r="AU730">
            <v>0</v>
          </cell>
        </row>
        <row r="731">
          <cell r="D731" t="str">
            <v>F321.10</v>
          </cell>
          <cell r="E731" t="str">
            <v>Laboratoire ADN</v>
          </cell>
          <cell r="F731" t="str">
            <v>LAB-03</v>
          </cell>
          <cell r="G731" t="str">
            <v>-</v>
          </cell>
          <cell r="H731" t="str">
            <v>-</v>
          </cell>
          <cell r="I731">
            <v>1</v>
          </cell>
          <cell r="J731">
            <v>10</v>
          </cell>
          <cell r="K731">
            <v>10</v>
          </cell>
          <cell r="L731">
            <v>3</v>
          </cell>
          <cell r="M731">
            <v>10</v>
          </cell>
          <cell r="N731">
            <v>0.1</v>
          </cell>
          <cell r="O731">
            <v>9.9999964237213135E-2</v>
          </cell>
          <cell r="P731">
            <v>10</v>
          </cell>
          <cell r="Q731">
            <v>0.1</v>
          </cell>
          <cell r="R731">
            <v>9.9999964237213135E-2</v>
          </cell>
          <cell r="S731">
            <v>0</v>
          </cell>
          <cell r="T731">
            <v>0</v>
          </cell>
          <cell r="U731">
            <v>0</v>
          </cell>
          <cell r="V731">
            <v>10</v>
          </cell>
          <cell r="W731">
            <v>0.1</v>
          </cell>
          <cell r="X731">
            <v>9.9999964237213135E-2</v>
          </cell>
          <cell r="Y731">
            <v>250</v>
          </cell>
          <cell r="Z731">
            <v>0.79999999999999993</v>
          </cell>
          <cell r="AA731">
            <v>0.79999971389770508</v>
          </cell>
          <cell r="AB731">
            <v>125</v>
          </cell>
          <cell r="AC731">
            <v>0.4</v>
          </cell>
          <cell r="AD731">
            <v>0.39999985694885254</v>
          </cell>
          <cell r="AE731">
            <v>0</v>
          </cell>
          <cell r="AF731">
            <v>0</v>
          </cell>
          <cell r="AG731">
            <v>0</v>
          </cell>
          <cell r="AH731">
            <v>0</v>
          </cell>
          <cell r="AI731">
            <v>0</v>
          </cell>
          <cell r="AJ731">
            <v>0</v>
          </cell>
          <cell r="AK731">
            <v>0</v>
          </cell>
          <cell r="AL731">
            <v>0</v>
          </cell>
          <cell r="AM731">
            <v>0</v>
          </cell>
          <cell r="AN731">
            <v>0</v>
          </cell>
          <cell r="AO731">
            <v>0</v>
          </cell>
          <cell r="AP731">
            <v>0</v>
          </cell>
          <cell r="AQ731">
            <v>2000</v>
          </cell>
          <cell r="AR731">
            <v>2</v>
          </cell>
          <cell r="AS731">
            <v>2</v>
          </cell>
          <cell r="AT731">
            <v>0</v>
          </cell>
          <cell r="AU731">
            <v>0</v>
          </cell>
        </row>
        <row r="732">
          <cell r="D732" t="str">
            <v>F321.11</v>
          </cell>
          <cell r="E732" t="str">
            <v>Laboratoire de biochimie</v>
          </cell>
          <cell r="F732" t="str">
            <v>LAB-01</v>
          </cell>
          <cell r="G732" t="str">
            <v>-</v>
          </cell>
          <cell r="H732" t="str">
            <v>-</v>
          </cell>
          <cell r="I732">
            <v>1</v>
          </cell>
          <cell r="J732">
            <v>40</v>
          </cell>
          <cell r="K732">
            <v>40</v>
          </cell>
          <cell r="L732">
            <v>13</v>
          </cell>
          <cell r="M732">
            <v>10</v>
          </cell>
          <cell r="N732">
            <v>0.4</v>
          </cell>
          <cell r="O732">
            <v>0.39999985694885254</v>
          </cell>
          <cell r="P732">
            <v>10</v>
          </cell>
          <cell r="Q732">
            <v>0.4</v>
          </cell>
          <cell r="R732">
            <v>0.39999985694885254</v>
          </cell>
          <cell r="S732">
            <v>0</v>
          </cell>
          <cell r="T732">
            <v>0</v>
          </cell>
          <cell r="U732">
            <v>0</v>
          </cell>
          <cell r="V732">
            <v>10</v>
          </cell>
          <cell r="W732">
            <v>0.4</v>
          </cell>
          <cell r="X732">
            <v>0.39999985694885254</v>
          </cell>
          <cell r="Y732">
            <v>250</v>
          </cell>
          <cell r="Z732">
            <v>3.3000000000000003</v>
          </cell>
          <cell r="AA732">
            <v>3.2999992370605469</v>
          </cell>
          <cell r="AB732">
            <v>125</v>
          </cell>
          <cell r="AC732">
            <v>1.7000000000000002</v>
          </cell>
          <cell r="AD732">
            <v>1.6999998092651367</v>
          </cell>
          <cell r="AE732">
            <v>0</v>
          </cell>
          <cell r="AF732">
            <v>0</v>
          </cell>
          <cell r="AG732">
            <v>0</v>
          </cell>
          <cell r="AH732">
            <v>0</v>
          </cell>
          <cell r="AI732">
            <v>0</v>
          </cell>
          <cell r="AJ732">
            <v>0</v>
          </cell>
          <cell r="AK732">
            <v>10000</v>
          </cell>
          <cell r="AL732">
            <v>10</v>
          </cell>
          <cell r="AM732">
            <v>10</v>
          </cell>
          <cell r="AN732">
            <v>0</v>
          </cell>
          <cell r="AO732">
            <v>0</v>
          </cell>
          <cell r="AP732">
            <v>0</v>
          </cell>
          <cell r="AQ732">
            <v>4000</v>
          </cell>
          <cell r="AR732">
            <v>4</v>
          </cell>
          <cell r="AS732">
            <v>4</v>
          </cell>
          <cell r="AT732">
            <v>0</v>
          </cell>
          <cell r="AU732">
            <v>0</v>
          </cell>
        </row>
        <row r="733">
          <cell r="D733" t="str">
            <v>F321.12</v>
          </cell>
          <cell r="E733" t="str">
            <v>Local technique biochimie</v>
          </cell>
          <cell r="F733" t="str">
            <v>LT-02</v>
          </cell>
          <cell r="G733" t="str">
            <v>-</v>
          </cell>
          <cell r="H733" t="str">
            <v>-</v>
          </cell>
          <cell r="I733">
            <v>1</v>
          </cell>
          <cell r="J733">
            <v>7</v>
          </cell>
          <cell r="K733">
            <v>7</v>
          </cell>
          <cell r="L733">
            <v>2</v>
          </cell>
          <cell r="M733">
            <v>10</v>
          </cell>
          <cell r="N733">
            <v>0.1</v>
          </cell>
          <cell r="O733">
            <v>9.9999964237213135E-2</v>
          </cell>
          <cell r="P733">
            <v>10</v>
          </cell>
          <cell r="Q733">
            <v>0.1</v>
          </cell>
          <cell r="R733">
            <v>9.9999964237213135E-2</v>
          </cell>
          <cell r="S733">
            <v>0</v>
          </cell>
          <cell r="T733">
            <v>0</v>
          </cell>
          <cell r="U733">
            <v>0</v>
          </cell>
          <cell r="V733">
            <v>10</v>
          </cell>
          <cell r="W733">
            <v>0.1</v>
          </cell>
          <cell r="X733">
            <v>9.9999964237213135E-2</v>
          </cell>
          <cell r="Y733">
            <v>250</v>
          </cell>
          <cell r="Z733">
            <v>0.5</v>
          </cell>
          <cell r="AA733">
            <v>0.5</v>
          </cell>
          <cell r="AB733">
            <v>125</v>
          </cell>
          <cell r="AC733">
            <v>0.30000000000000004</v>
          </cell>
          <cell r="AD733">
            <v>0.29999995231628418</v>
          </cell>
          <cell r="AE733">
            <v>0</v>
          </cell>
          <cell r="AF733">
            <v>0</v>
          </cell>
          <cell r="AG733">
            <v>0</v>
          </cell>
          <cell r="AH733">
            <v>0</v>
          </cell>
          <cell r="AI733">
            <v>0</v>
          </cell>
          <cell r="AJ733">
            <v>0</v>
          </cell>
          <cell r="AK733">
            <v>0</v>
          </cell>
          <cell r="AL733">
            <v>0</v>
          </cell>
          <cell r="AM733">
            <v>0</v>
          </cell>
          <cell r="AN733">
            <v>0</v>
          </cell>
          <cell r="AO733">
            <v>0</v>
          </cell>
          <cell r="AP733">
            <v>0</v>
          </cell>
          <cell r="AQ733">
            <v>1000</v>
          </cell>
          <cell r="AR733">
            <v>1</v>
          </cell>
          <cell r="AS733">
            <v>1</v>
          </cell>
          <cell r="AT733">
            <v>0</v>
          </cell>
          <cell r="AU733">
            <v>0</v>
          </cell>
        </row>
        <row r="734">
          <cell r="D734" t="str">
            <v>F321.13</v>
          </cell>
          <cell r="E734" t="str">
            <v>Laboratoire facs</v>
          </cell>
          <cell r="F734" t="str">
            <v>LAB-01</v>
          </cell>
          <cell r="G734" t="str">
            <v>-</v>
          </cell>
          <cell r="H734" t="str">
            <v>-</v>
          </cell>
          <cell r="I734">
            <v>1</v>
          </cell>
          <cell r="J734">
            <v>13</v>
          </cell>
          <cell r="K734">
            <v>13</v>
          </cell>
          <cell r="L734">
            <v>4</v>
          </cell>
          <cell r="M734">
            <v>10</v>
          </cell>
          <cell r="N734">
            <v>0.2</v>
          </cell>
          <cell r="O734">
            <v>0.19999992847442627</v>
          </cell>
          <cell r="P734">
            <v>10</v>
          </cell>
          <cell r="Q734">
            <v>0.2</v>
          </cell>
          <cell r="R734">
            <v>0.19999992847442627</v>
          </cell>
          <cell r="S734">
            <v>0</v>
          </cell>
          <cell r="T734">
            <v>0</v>
          </cell>
          <cell r="U734">
            <v>0</v>
          </cell>
          <cell r="V734">
            <v>10</v>
          </cell>
          <cell r="W734">
            <v>0.2</v>
          </cell>
          <cell r="X734">
            <v>0.19999992847442627</v>
          </cell>
          <cell r="Y734">
            <v>250</v>
          </cell>
          <cell r="Z734">
            <v>1</v>
          </cell>
          <cell r="AA734">
            <v>1</v>
          </cell>
          <cell r="AB734">
            <v>125</v>
          </cell>
          <cell r="AC734">
            <v>0.5</v>
          </cell>
          <cell r="AD734">
            <v>0.5</v>
          </cell>
          <cell r="AE734">
            <v>0</v>
          </cell>
          <cell r="AF734">
            <v>0</v>
          </cell>
          <cell r="AG734">
            <v>0</v>
          </cell>
          <cell r="AH734">
            <v>0</v>
          </cell>
          <cell r="AI734">
            <v>0</v>
          </cell>
          <cell r="AJ734">
            <v>0</v>
          </cell>
          <cell r="AK734">
            <v>10000</v>
          </cell>
          <cell r="AL734">
            <v>10</v>
          </cell>
          <cell r="AM734">
            <v>10</v>
          </cell>
          <cell r="AN734">
            <v>0</v>
          </cell>
          <cell r="AO734">
            <v>0</v>
          </cell>
          <cell r="AP734">
            <v>0</v>
          </cell>
          <cell r="AQ734">
            <v>4000</v>
          </cell>
          <cell r="AR734">
            <v>4</v>
          </cell>
          <cell r="AS734">
            <v>4</v>
          </cell>
          <cell r="AT734">
            <v>0</v>
          </cell>
          <cell r="AU734">
            <v>0</v>
          </cell>
        </row>
        <row r="735">
          <cell r="D735" t="str">
            <v>F321.14</v>
          </cell>
          <cell r="E735" t="str">
            <v>Luminex</v>
          </cell>
          <cell r="F735" t="str">
            <v>LAB-01</v>
          </cell>
          <cell r="G735" t="str">
            <v>-</v>
          </cell>
          <cell r="H735" t="str">
            <v>-</v>
          </cell>
          <cell r="I735">
            <v>1</v>
          </cell>
          <cell r="J735">
            <v>13</v>
          </cell>
          <cell r="K735">
            <v>13</v>
          </cell>
          <cell r="L735">
            <v>4</v>
          </cell>
          <cell r="M735">
            <v>10</v>
          </cell>
          <cell r="N735">
            <v>0.2</v>
          </cell>
          <cell r="O735">
            <v>0.19999992847442627</v>
          </cell>
          <cell r="P735">
            <v>10</v>
          </cell>
          <cell r="Q735">
            <v>0.2</v>
          </cell>
          <cell r="R735">
            <v>0.19999992847442627</v>
          </cell>
          <cell r="S735">
            <v>0</v>
          </cell>
          <cell r="T735">
            <v>0</v>
          </cell>
          <cell r="U735">
            <v>0</v>
          </cell>
          <cell r="V735">
            <v>10</v>
          </cell>
          <cell r="W735">
            <v>0.2</v>
          </cell>
          <cell r="X735">
            <v>0.19999992847442627</v>
          </cell>
          <cell r="Y735">
            <v>250</v>
          </cell>
          <cell r="Z735">
            <v>1</v>
          </cell>
          <cell r="AA735">
            <v>1</v>
          </cell>
          <cell r="AB735">
            <v>125</v>
          </cell>
          <cell r="AC735">
            <v>0.5</v>
          </cell>
          <cell r="AD735">
            <v>0.5</v>
          </cell>
          <cell r="AE735">
            <v>0</v>
          </cell>
          <cell r="AF735">
            <v>0</v>
          </cell>
          <cell r="AG735">
            <v>0</v>
          </cell>
          <cell r="AH735">
            <v>0</v>
          </cell>
          <cell r="AI735">
            <v>0</v>
          </cell>
          <cell r="AJ735">
            <v>0</v>
          </cell>
          <cell r="AK735">
            <v>10000</v>
          </cell>
          <cell r="AL735">
            <v>10</v>
          </cell>
          <cell r="AM735">
            <v>10</v>
          </cell>
          <cell r="AN735">
            <v>0</v>
          </cell>
          <cell r="AO735">
            <v>0</v>
          </cell>
          <cell r="AP735">
            <v>0</v>
          </cell>
          <cell r="AQ735">
            <v>4000</v>
          </cell>
          <cell r="AR735">
            <v>4</v>
          </cell>
          <cell r="AS735">
            <v>4</v>
          </cell>
          <cell r="AT735">
            <v>0</v>
          </cell>
          <cell r="AU735">
            <v>0</v>
          </cell>
        </row>
        <row r="736">
          <cell r="D736" t="str">
            <v>F321.15</v>
          </cell>
          <cell r="E736" t="str">
            <v>Laboratoire général</v>
          </cell>
          <cell r="F736" t="str">
            <v>LAB-01</v>
          </cell>
          <cell r="G736" t="str">
            <v>-</v>
          </cell>
          <cell r="H736" t="str">
            <v>-</v>
          </cell>
          <cell r="I736">
            <v>1</v>
          </cell>
          <cell r="J736">
            <v>50</v>
          </cell>
          <cell r="K736">
            <v>50</v>
          </cell>
          <cell r="L736">
            <v>17</v>
          </cell>
          <cell r="M736">
            <v>10</v>
          </cell>
          <cell r="N736">
            <v>0.5</v>
          </cell>
          <cell r="O736">
            <v>0.5</v>
          </cell>
          <cell r="P736">
            <v>10</v>
          </cell>
          <cell r="Q736">
            <v>0.5</v>
          </cell>
          <cell r="R736">
            <v>0.5</v>
          </cell>
          <cell r="S736">
            <v>0</v>
          </cell>
          <cell r="T736">
            <v>0</v>
          </cell>
          <cell r="U736">
            <v>0</v>
          </cell>
          <cell r="V736">
            <v>10</v>
          </cell>
          <cell r="W736">
            <v>0.5</v>
          </cell>
          <cell r="X736">
            <v>0.5</v>
          </cell>
          <cell r="Y736">
            <v>250</v>
          </cell>
          <cell r="Z736">
            <v>4.3</v>
          </cell>
          <cell r="AA736">
            <v>4.2999992370605469</v>
          </cell>
          <cell r="AB736">
            <v>125</v>
          </cell>
          <cell r="AC736">
            <v>2.2000000000000002</v>
          </cell>
          <cell r="AD736">
            <v>2.1999988555908203</v>
          </cell>
          <cell r="AE736">
            <v>0</v>
          </cell>
          <cell r="AF736">
            <v>0</v>
          </cell>
          <cell r="AG736">
            <v>0</v>
          </cell>
          <cell r="AH736">
            <v>0</v>
          </cell>
          <cell r="AI736">
            <v>0</v>
          </cell>
          <cell r="AJ736">
            <v>0</v>
          </cell>
          <cell r="AK736">
            <v>10000</v>
          </cell>
          <cell r="AL736">
            <v>10</v>
          </cell>
          <cell r="AM736">
            <v>10</v>
          </cell>
          <cell r="AN736">
            <v>0</v>
          </cell>
          <cell r="AO736">
            <v>0</v>
          </cell>
          <cell r="AP736">
            <v>0</v>
          </cell>
          <cell r="AQ736">
            <v>4000</v>
          </cell>
          <cell r="AR736">
            <v>4</v>
          </cell>
          <cell r="AS736">
            <v>4</v>
          </cell>
          <cell r="AT736">
            <v>0</v>
          </cell>
          <cell r="AU736">
            <v>0</v>
          </cell>
        </row>
        <row r="737">
          <cell r="D737" t="str">
            <v>F322</v>
          </cell>
          <cell r="E737" t="str">
            <v>Zone tertiaire PNCA</v>
          </cell>
          <cell r="F737">
            <v>0</v>
          </cell>
          <cell r="G737">
            <v>0</v>
          </cell>
          <cell r="H737">
            <v>0</v>
          </cell>
          <cell r="I737">
            <v>0</v>
          </cell>
          <cell r="J737">
            <v>0</v>
          </cell>
          <cell r="K737">
            <v>465</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row>
        <row r="738">
          <cell r="D738" t="str">
            <v>F322.1</v>
          </cell>
          <cell r="E738" t="str">
            <v>Bureau individuel</v>
          </cell>
          <cell r="F738" t="str">
            <v>BUR-02</v>
          </cell>
          <cell r="G738" t="str">
            <v>-</v>
          </cell>
          <cell r="H738">
            <v>1</v>
          </cell>
          <cell r="I738">
            <v>3</v>
          </cell>
          <cell r="J738">
            <v>15</v>
          </cell>
          <cell r="K738">
            <v>45</v>
          </cell>
          <cell r="L738">
            <v>3</v>
          </cell>
          <cell r="M738">
            <v>10</v>
          </cell>
          <cell r="N738">
            <v>0.5</v>
          </cell>
          <cell r="O738">
            <v>0.5</v>
          </cell>
          <cell r="P738">
            <v>0</v>
          </cell>
          <cell r="Q738">
            <v>0</v>
          </cell>
          <cell r="R738">
            <v>0</v>
          </cell>
          <cell r="S738">
            <v>0</v>
          </cell>
          <cell r="T738">
            <v>0</v>
          </cell>
          <cell r="U738">
            <v>0</v>
          </cell>
          <cell r="V738">
            <v>10</v>
          </cell>
          <cell r="W738">
            <v>0.5</v>
          </cell>
          <cell r="X738">
            <v>0.5</v>
          </cell>
          <cell r="Y738">
            <v>50</v>
          </cell>
          <cell r="Z738">
            <v>0.2</v>
          </cell>
          <cell r="AA738">
            <v>0.19999992847442627</v>
          </cell>
          <cell r="AB738">
            <v>100</v>
          </cell>
          <cell r="AC738">
            <v>0.3</v>
          </cell>
          <cell r="AD738">
            <v>0.29999995231628418</v>
          </cell>
          <cell r="AE738">
            <v>50</v>
          </cell>
          <cell r="AF738">
            <v>0.2</v>
          </cell>
          <cell r="AG738">
            <v>0.19999992847442627</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row>
        <row r="739">
          <cell r="D739" t="str">
            <v>F322.2</v>
          </cell>
          <cell r="E739" t="str">
            <v>Bureau individuel</v>
          </cell>
          <cell r="F739" t="str">
            <v>BUR-01</v>
          </cell>
          <cell r="G739" t="str">
            <v>-</v>
          </cell>
          <cell r="H739">
            <v>1</v>
          </cell>
          <cell r="I739">
            <v>18</v>
          </cell>
          <cell r="J739">
            <v>10</v>
          </cell>
          <cell r="K739">
            <v>180</v>
          </cell>
          <cell r="L739">
            <v>18</v>
          </cell>
          <cell r="M739">
            <v>10</v>
          </cell>
          <cell r="N739">
            <v>1.8</v>
          </cell>
          <cell r="O739">
            <v>1.7999992370605469</v>
          </cell>
          <cell r="P739">
            <v>0</v>
          </cell>
          <cell r="Q739">
            <v>0</v>
          </cell>
          <cell r="R739">
            <v>0</v>
          </cell>
          <cell r="S739">
            <v>0</v>
          </cell>
          <cell r="T739">
            <v>0</v>
          </cell>
          <cell r="U739">
            <v>0</v>
          </cell>
          <cell r="V739">
            <v>10</v>
          </cell>
          <cell r="W739">
            <v>1.8</v>
          </cell>
          <cell r="X739">
            <v>1.7999992370605469</v>
          </cell>
          <cell r="Y739">
            <v>50</v>
          </cell>
          <cell r="Z739">
            <v>0.9</v>
          </cell>
          <cell r="AA739">
            <v>0.89999961853027344</v>
          </cell>
          <cell r="AB739">
            <v>100</v>
          </cell>
          <cell r="AC739">
            <v>1.8</v>
          </cell>
          <cell r="AD739">
            <v>1.7999992370605469</v>
          </cell>
          <cell r="AE739">
            <v>50</v>
          </cell>
          <cell r="AF739">
            <v>0.9</v>
          </cell>
          <cell r="AG739">
            <v>0.89999961853027344</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row>
        <row r="740">
          <cell r="D740" t="str">
            <v>F322.3</v>
          </cell>
          <cell r="E740" t="str">
            <v>Bureau partagé 2 personnes</v>
          </cell>
          <cell r="F740" t="str">
            <v>BUR-01</v>
          </cell>
          <cell r="G740" t="str">
            <v>-</v>
          </cell>
          <cell r="H740">
            <v>2</v>
          </cell>
          <cell r="I740">
            <v>10</v>
          </cell>
          <cell r="J740">
            <v>15</v>
          </cell>
          <cell r="K740">
            <v>150</v>
          </cell>
          <cell r="L740">
            <v>20</v>
          </cell>
          <cell r="M740">
            <v>10</v>
          </cell>
          <cell r="N740">
            <v>1.5</v>
          </cell>
          <cell r="O740">
            <v>1.5</v>
          </cell>
          <cell r="P740">
            <v>0</v>
          </cell>
          <cell r="Q740">
            <v>0</v>
          </cell>
          <cell r="R740">
            <v>0</v>
          </cell>
          <cell r="S740">
            <v>0</v>
          </cell>
          <cell r="T740">
            <v>0</v>
          </cell>
          <cell r="U740">
            <v>0</v>
          </cell>
          <cell r="V740">
            <v>10</v>
          </cell>
          <cell r="W740">
            <v>1.5</v>
          </cell>
          <cell r="X740">
            <v>1.5</v>
          </cell>
          <cell r="Y740">
            <v>50</v>
          </cell>
          <cell r="Z740">
            <v>1</v>
          </cell>
          <cell r="AA740">
            <v>1</v>
          </cell>
          <cell r="AB740">
            <v>100</v>
          </cell>
          <cell r="AC740">
            <v>2</v>
          </cell>
          <cell r="AD740">
            <v>2</v>
          </cell>
          <cell r="AE740">
            <v>50</v>
          </cell>
          <cell r="AF740">
            <v>0.5</v>
          </cell>
          <cell r="AG740">
            <v>0.5</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row>
        <row r="741">
          <cell r="D741" t="str">
            <v>F322.4</v>
          </cell>
          <cell r="E741" t="str">
            <v>Bureau partagé 3 personnes</v>
          </cell>
          <cell r="F741" t="str">
            <v>BUR-01</v>
          </cell>
          <cell r="G741" t="str">
            <v>-</v>
          </cell>
          <cell r="H741">
            <v>3</v>
          </cell>
          <cell r="I741">
            <v>4</v>
          </cell>
          <cell r="J741">
            <v>22.5</v>
          </cell>
          <cell r="K741">
            <v>90</v>
          </cell>
          <cell r="L741">
            <v>12</v>
          </cell>
          <cell r="M741">
            <v>10</v>
          </cell>
          <cell r="N741">
            <v>0.9</v>
          </cell>
          <cell r="O741">
            <v>0.89999961853027344</v>
          </cell>
          <cell r="P741">
            <v>0</v>
          </cell>
          <cell r="Q741">
            <v>0</v>
          </cell>
          <cell r="R741">
            <v>0</v>
          </cell>
          <cell r="S741">
            <v>0</v>
          </cell>
          <cell r="T741">
            <v>0</v>
          </cell>
          <cell r="U741">
            <v>0</v>
          </cell>
          <cell r="V741">
            <v>10</v>
          </cell>
          <cell r="W741">
            <v>0.9</v>
          </cell>
          <cell r="X741">
            <v>0.89999961853027344</v>
          </cell>
          <cell r="Y741">
            <v>50</v>
          </cell>
          <cell r="Z741">
            <v>0.6</v>
          </cell>
          <cell r="AA741">
            <v>0.59999990463256836</v>
          </cell>
          <cell r="AB741">
            <v>100</v>
          </cell>
          <cell r="AC741">
            <v>1.2</v>
          </cell>
          <cell r="AD741">
            <v>1.1999998092651367</v>
          </cell>
          <cell r="AE741">
            <v>50</v>
          </cell>
          <cell r="AF741">
            <v>0.2</v>
          </cell>
          <cell r="AG741">
            <v>0.19999992847442627</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row>
        <row r="742">
          <cell r="D742" t="str">
            <v>F33</v>
          </cell>
          <cell r="E742" t="str">
            <v>Communs Axe biologie</v>
          </cell>
          <cell r="F742">
            <v>0</v>
          </cell>
          <cell r="G742">
            <v>0</v>
          </cell>
          <cell r="H742">
            <v>0</v>
          </cell>
          <cell r="I742">
            <v>0</v>
          </cell>
          <cell r="J742">
            <v>0</v>
          </cell>
          <cell r="K742">
            <v>245</v>
          </cell>
          <cell r="L742">
            <v>0</v>
          </cell>
          <cell r="M742">
            <v>0</v>
          </cell>
          <cell r="N742">
            <v>1.9</v>
          </cell>
          <cell r="O742">
            <v>1.8999996185302734</v>
          </cell>
          <cell r="P742">
            <v>1.8999996185302734</v>
          </cell>
          <cell r="Q742">
            <v>2.3000000000000003</v>
          </cell>
          <cell r="R742">
            <v>2.2999992370605469</v>
          </cell>
          <cell r="S742">
            <v>2.2999992370605469</v>
          </cell>
          <cell r="T742">
            <v>0</v>
          </cell>
          <cell r="U742">
            <v>0</v>
          </cell>
          <cell r="V742">
            <v>0</v>
          </cell>
          <cell r="W742">
            <v>2.3000000000000003</v>
          </cell>
          <cell r="X742">
            <v>2.2999992370605469</v>
          </cell>
          <cell r="Y742">
            <v>2.2999992370605469</v>
          </cell>
          <cell r="Z742">
            <v>8.9</v>
          </cell>
          <cell r="AA742">
            <v>8.899993896484375</v>
          </cell>
          <cell r="AB742">
            <v>8.899993896484375</v>
          </cell>
          <cell r="AC742">
            <v>4.7</v>
          </cell>
          <cell r="AD742">
            <v>4.6999969482421875</v>
          </cell>
          <cell r="AE742">
            <v>4.6999969482421875</v>
          </cell>
          <cell r="AF742">
            <v>0</v>
          </cell>
          <cell r="AG742">
            <v>0</v>
          </cell>
          <cell r="AH742">
            <v>0</v>
          </cell>
          <cell r="AI742">
            <v>0</v>
          </cell>
          <cell r="AJ742">
            <v>0</v>
          </cell>
          <cell r="AK742">
            <v>0</v>
          </cell>
          <cell r="AL742">
            <v>50</v>
          </cell>
          <cell r="AM742">
            <v>50</v>
          </cell>
          <cell r="AN742">
            <v>50</v>
          </cell>
          <cell r="AO742">
            <v>0</v>
          </cell>
          <cell r="AP742">
            <v>0</v>
          </cell>
          <cell r="AQ742">
            <v>0</v>
          </cell>
          <cell r="AR742">
            <v>22</v>
          </cell>
          <cell r="AS742">
            <v>22</v>
          </cell>
          <cell r="AT742">
            <v>22</v>
          </cell>
          <cell r="AU742">
            <v>0</v>
          </cell>
        </row>
        <row r="743">
          <cell r="D743" t="str">
            <v>F33.1</v>
          </cell>
          <cell r="E743" t="str">
            <v>Chromatographie</v>
          </cell>
          <cell r="F743" t="str">
            <v>LAB-02</v>
          </cell>
          <cell r="G743" t="str">
            <v>-</v>
          </cell>
          <cell r="H743" t="str">
            <v>-</v>
          </cell>
          <cell r="I743">
            <v>1</v>
          </cell>
          <cell r="J743">
            <v>40</v>
          </cell>
          <cell r="K743">
            <v>40</v>
          </cell>
          <cell r="L743">
            <v>13</v>
          </cell>
          <cell r="M743">
            <v>10</v>
          </cell>
          <cell r="N743">
            <v>0.4</v>
          </cell>
          <cell r="O743">
            <v>0.39999985694885254</v>
          </cell>
          <cell r="P743">
            <v>10</v>
          </cell>
          <cell r="Q743">
            <v>0.4</v>
          </cell>
          <cell r="R743">
            <v>0.39999985694885254</v>
          </cell>
          <cell r="S743">
            <v>0</v>
          </cell>
          <cell r="T743">
            <v>0</v>
          </cell>
          <cell r="U743">
            <v>0</v>
          </cell>
          <cell r="V743">
            <v>10</v>
          </cell>
          <cell r="W743">
            <v>0.4</v>
          </cell>
          <cell r="X743">
            <v>0.39999985694885254</v>
          </cell>
          <cell r="Y743">
            <v>250</v>
          </cell>
          <cell r="Z743">
            <v>3.3000000000000003</v>
          </cell>
          <cell r="AA743">
            <v>3.2999992370605469</v>
          </cell>
          <cell r="AB743">
            <v>125</v>
          </cell>
          <cell r="AC743">
            <v>1.7000000000000002</v>
          </cell>
          <cell r="AD743">
            <v>1.6999998092651367</v>
          </cell>
          <cell r="AE743">
            <v>0</v>
          </cell>
          <cell r="AF743">
            <v>0</v>
          </cell>
          <cell r="AG743">
            <v>0</v>
          </cell>
          <cell r="AH743">
            <v>0</v>
          </cell>
          <cell r="AI743">
            <v>0</v>
          </cell>
          <cell r="AJ743">
            <v>0</v>
          </cell>
          <cell r="AK743">
            <v>20000</v>
          </cell>
          <cell r="AL743">
            <v>20</v>
          </cell>
          <cell r="AM743">
            <v>20</v>
          </cell>
          <cell r="AN743">
            <v>0</v>
          </cell>
          <cell r="AO743">
            <v>0</v>
          </cell>
          <cell r="AP743">
            <v>0</v>
          </cell>
          <cell r="AQ743">
            <v>4000</v>
          </cell>
          <cell r="AR743">
            <v>4</v>
          </cell>
          <cell r="AS743">
            <v>4</v>
          </cell>
          <cell r="AT743">
            <v>0</v>
          </cell>
          <cell r="AU743">
            <v>0</v>
          </cell>
        </row>
        <row r="744">
          <cell r="D744" t="str">
            <v>F33.2</v>
          </cell>
          <cell r="E744" t="str">
            <v>Laboratoire de spectrométrie</v>
          </cell>
          <cell r="F744" t="str">
            <v>LAB-03</v>
          </cell>
          <cell r="G744" t="str">
            <v>-</v>
          </cell>
          <cell r="H744" t="str">
            <v>-</v>
          </cell>
          <cell r="I744">
            <v>1</v>
          </cell>
          <cell r="J744">
            <v>30</v>
          </cell>
          <cell r="K744">
            <v>30</v>
          </cell>
          <cell r="L744">
            <v>10</v>
          </cell>
          <cell r="M744">
            <v>10</v>
          </cell>
          <cell r="N744">
            <v>0.3</v>
          </cell>
          <cell r="O744">
            <v>0.29999995231628418</v>
          </cell>
          <cell r="P744">
            <v>10</v>
          </cell>
          <cell r="Q744">
            <v>0.3</v>
          </cell>
          <cell r="R744">
            <v>0.29999995231628418</v>
          </cell>
          <cell r="S744">
            <v>0</v>
          </cell>
          <cell r="T744">
            <v>0</v>
          </cell>
          <cell r="U744">
            <v>0</v>
          </cell>
          <cell r="V744">
            <v>10</v>
          </cell>
          <cell r="W744">
            <v>0.3</v>
          </cell>
          <cell r="X744">
            <v>0.29999995231628418</v>
          </cell>
          <cell r="Y744">
            <v>250</v>
          </cell>
          <cell r="Z744">
            <v>2.5</v>
          </cell>
          <cell r="AA744">
            <v>2.5</v>
          </cell>
          <cell r="AB744">
            <v>125</v>
          </cell>
          <cell r="AC744">
            <v>1.3</v>
          </cell>
          <cell r="AD744">
            <v>1.2999992370605469</v>
          </cell>
          <cell r="AE744">
            <v>0</v>
          </cell>
          <cell r="AF744">
            <v>0</v>
          </cell>
          <cell r="AG744">
            <v>0</v>
          </cell>
          <cell r="AH744">
            <v>0</v>
          </cell>
          <cell r="AI744">
            <v>0</v>
          </cell>
          <cell r="AJ744">
            <v>0</v>
          </cell>
          <cell r="AK744">
            <v>0</v>
          </cell>
          <cell r="AL744">
            <v>0</v>
          </cell>
          <cell r="AM744">
            <v>0</v>
          </cell>
          <cell r="AN744">
            <v>0</v>
          </cell>
          <cell r="AO744">
            <v>0</v>
          </cell>
          <cell r="AP744">
            <v>0</v>
          </cell>
          <cell r="AQ744">
            <v>2000</v>
          </cell>
          <cell r="AR744">
            <v>2</v>
          </cell>
          <cell r="AS744">
            <v>2</v>
          </cell>
          <cell r="AT744">
            <v>0</v>
          </cell>
          <cell r="AU744">
            <v>0</v>
          </cell>
        </row>
        <row r="745">
          <cell r="D745" t="str">
            <v>F33.3</v>
          </cell>
          <cell r="E745" t="str">
            <v>Analyses aliments</v>
          </cell>
          <cell r="F745" t="str">
            <v>LAB-01</v>
          </cell>
          <cell r="G745" t="str">
            <v>-</v>
          </cell>
          <cell r="H745" t="str">
            <v>-</v>
          </cell>
          <cell r="I745">
            <v>1</v>
          </cell>
          <cell r="J745">
            <v>15</v>
          </cell>
          <cell r="K745">
            <v>15</v>
          </cell>
          <cell r="L745">
            <v>5</v>
          </cell>
          <cell r="M745">
            <v>10</v>
          </cell>
          <cell r="N745">
            <v>0.2</v>
          </cell>
          <cell r="O745">
            <v>0.19999992847442627</v>
          </cell>
          <cell r="P745">
            <v>10</v>
          </cell>
          <cell r="Q745">
            <v>0.2</v>
          </cell>
          <cell r="R745">
            <v>0.19999992847442627</v>
          </cell>
          <cell r="S745">
            <v>0</v>
          </cell>
          <cell r="T745">
            <v>0</v>
          </cell>
          <cell r="U745">
            <v>0</v>
          </cell>
          <cell r="V745">
            <v>10</v>
          </cell>
          <cell r="W745">
            <v>0.2</v>
          </cell>
          <cell r="X745">
            <v>0.19999992847442627</v>
          </cell>
          <cell r="Y745">
            <v>250</v>
          </cell>
          <cell r="Z745">
            <v>1.3</v>
          </cell>
          <cell r="AA745">
            <v>1.2999992370605469</v>
          </cell>
          <cell r="AB745">
            <v>125</v>
          </cell>
          <cell r="AC745">
            <v>0.7</v>
          </cell>
          <cell r="AD745">
            <v>0.69999980926513672</v>
          </cell>
          <cell r="AE745">
            <v>0</v>
          </cell>
          <cell r="AF745">
            <v>0</v>
          </cell>
          <cell r="AG745">
            <v>0</v>
          </cell>
          <cell r="AH745">
            <v>0</v>
          </cell>
          <cell r="AI745">
            <v>0</v>
          </cell>
          <cell r="AJ745">
            <v>0</v>
          </cell>
          <cell r="AK745">
            <v>10000</v>
          </cell>
          <cell r="AL745">
            <v>10</v>
          </cell>
          <cell r="AM745">
            <v>10</v>
          </cell>
          <cell r="AN745">
            <v>0</v>
          </cell>
          <cell r="AO745">
            <v>0</v>
          </cell>
          <cell r="AP745">
            <v>0</v>
          </cell>
          <cell r="AQ745">
            <v>4000</v>
          </cell>
          <cell r="AR745">
            <v>4</v>
          </cell>
          <cell r="AS745">
            <v>4</v>
          </cell>
          <cell r="AT745">
            <v>0</v>
          </cell>
          <cell r="AU745">
            <v>0</v>
          </cell>
        </row>
        <row r="746">
          <cell r="D746" t="str">
            <v>F33.4</v>
          </cell>
          <cell r="E746" t="str">
            <v>Laboratoire de microbiologie et Analyses fèces (y compris production plasmide)</v>
          </cell>
          <cell r="F746" t="str">
            <v>LAB-04</v>
          </cell>
          <cell r="G746" t="str">
            <v>-</v>
          </cell>
          <cell r="H746" t="str">
            <v>-</v>
          </cell>
          <cell r="I746">
            <v>1</v>
          </cell>
          <cell r="J746">
            <v>30</v>
          </cell>
          <cell r="K746">
            <v>30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row>
        <row r="747">
          <cell r="D747" t="str">
            <v>F33.5</v>
          </cell>
          <cell r="E747" t="str">
            <v>Salle de biologie moléculaire (micro-organismes)</v>
          </cell>
          <cell r="F747" t="str">
            <v>LAB-01</v>
          </cell>
          <cell r="G747" t="str">
            <v>-</v>
          </cell>
          <cell r="H747" t="str">
            <v>-</v>
          </cell>
          <cell r="I747">
            <v>1</v>
          </cell>
          <cell r="J747">
            <v>15</v>
          </cell>
          <cell r="K747">
            <v>15</v>
          </cell>
          <cell r="L747">
            <v>5</v>
          </cell>
          <cell r="M747">
            <v>10</v>
          </cell>
          <cell r="N747">
            <v>0.2</v>
          </cell>
          <cell r="O747">
            <v>0.19999992847442627</v>
          </cell>
          <cell r="P747">
            <v>10</v>
          </cell>
          <cell r="Q747">
            <v>0.2</v>
          </cell>
          <cell r="R747">
            <v>0.19999992847442627</v>
          </cell>
          <cell r="S747">
            <v>0</v>
          </cell>
          <cell r="T747">
            <v>0</v>
          </cell>
          <cell r="U747">
            <v>0</v>
          </cell>
          <cell r="V747">
            <v>10</v>
          </cell>
          <cell r="W747">
            <v>0.2</v>
          </cell>
          <cell r="X747">
            <v>0.19999992847442627</v>
          </cell>
          <cell r="Y747">
            <v>250</v>
          </cell>
          <cell r="Z747">
            <v>1.3</v>
          </cell>
          <cell r="AA747">
            <v>1.2999992370605469</v>
          </cell>
          <cell r="AB747">
            <v>125</v>
          </cell>
          <cell r="AC747">
            <v>0.7</v>
          </cell>
          <cell r="AD747">
            <v>0.69999980926513672</v>
          </cell>
          <cell r="AE747">
            <v>0</v>
          </cell>
          <cell r="AF747">
            <v>0</v>
          </cell>
          <cell r="AG747">
            <v>0</v>
          </cell>
          <cell r="AH747">
            <v>0</v>
          </cell>
          <cell r="AI747">
            <v>0</v>
          </cell>
          <cell r="AJ747">
            <v>0</v>
          </cell>
          <cell r="AK747">
            <v>10000</v>
          </cell>
          <cell r="AL747">
            <v>10</v>
          </cell>
          <cell r="AM747">
            <v>10</v>
          </cell>
          <cell r="AN747">
            <v>0</v>
          </cell>
          <cell r="AO747">
            <v>0</v>
          </cell>
          <cell r="AP747">
            <v>0</v>
          </cell>
          <cell r="AQ747">
            <v>4000</v>
          </cell>
          <cell r="AR747">
            <v>4</v>
          </cell>
          <cell r="AS747">
            <v>4</v>
          </cell>
          <cell r="AT747">
            <v>0</v>
          </cell>
          <cell r="AU747">
            <v>0</v>
          </cell>
        </row>
        <row r="748">
          <cell r="D748" t="str">
            <v>F33.6</v>
          </cell>
          <cell r="E748" t="str">
            <v>Laverie</v>
          </cell>
          <cell r="F748" t="str">
            <v>LAV-01</v>
          </cell>
          <cell r="G748" t="str">
            <v>-</v>
          </cell>
          <cell r="H748" t="str">
            <v>-</v>
          </cell>
          <cell r="I748">
            <v>1</v>
          </cell>
          <cell r="J748">
            <v>15</v>
          </cell>
          <cell r="K748">
            <v>15</v>
          </cell>
          <cell r="L748">
            <v>0</v>
          </cell>
          <cell r="M748">
            <v>10</v>
          </cell>
          <cell r="N748">
            <v>0.2</v>
          </cell>
          <cell r="O748">
            <v>0.19999992847442627</v>
          </cell>
          <cell r="P748">
            <v>10</v>
          </cell>
          <cell r="Q748">
            <v>0.2</v>
          </cell>
          <cell r="R748">
            <v>0.19999992847442627</v>
          </cell>
          <cell r="S748">
            <v>0</v>
          </cell>
          <cell r="T748">
            <v>0</v>
          </cell>
          <cell r="U748">
            <v>0</v>
          </cell>
          <cell r="V748">
            <v>10</v>
          </cell>
          <cell r="W748">
            <v>0.2</v>
          </cell>
          <cell r="X748">
            <v>0.19999992847442627</v>
          </cell>
          <cell r="Y748">
            <v>0</v>
          </cell>
          <cell r="Z748">
            <v>0</v>
          </cell>
          <cell r="AA748">
            <v>0</v>
          </cell>
          <cell r="AB748">
            <v>0</v>
          </cell>
          <cell r="AC748">
            <v>0</v>
          </cell>
          <cell r="AD748">
            <v>0</v>
          </cell>
          <cell r="AE748">
            <v>0</v>
          </cell>
          <cell r="AF748">
            <v>0</v>
          </cell>
          <cell r="AG748">
            <v>0</v>
          </cell>
          <cell r="AH748">
            <v>0</v>
          </cell>
          <cell r="AI748">
            <v>0</v>
          </cell>
          <cell r="AJ748">
            <v>0</v>
          </cell>
          <cell r="AK748">
            <v>10000</v>
          </cell>
          <cell r="AL748">
            <v>10</v>
          </cell>
          <cell r="AM748">
            <v>10</v>
          </cell>
          <cell r="AN748">
            <v>0</v>
          </cell>
          <cell r="AO748">
            <v>0</v>
          </cell>
          <cell r="AP748">
            <v>0</v>
          </cell>
          <cell r="AQ748">
            <v>0</v>
          </cell>
          <cell r="AR748">
            <v>0</v>
          </cell>
          <cell r="AS748">
            <v>0</v>
          </cell>
          <cell r="AT748">
            <v>0</v>
          </cell>
          <cell r="AU748">
            <v>0</v>
          </cell>
        </row>
        <row r="749">
          <cell r="D749" t="str">
            <v>F33.7</v>
          </cell>
          <cell r="E749" t="str">
            <v>Stockage verrerie</v>
          </cell>
          <cell r="F749" t="str">
            <v>STC-01</v>
          </cell>
          <cell r="G749" t="str">
            <v>-</v>
          </cell>
          <cell r="H749" t="str">
            <v>-</v>
          </cell>
          <cell r="I749">
            <v>1</v>
          </cell>
          <cell r="J749">
            <v>5</v>
          </cell>
          <cell r="K749">
            <v>5</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row>
        <row r="750">
          <cell r="D750" t="str">
            <v>F33.8</v>
          </cell>
          <cell r="E750" t="str">
            <v>Stockage chimie, consommable et matériel</v>
          </cell>
          <cell r="F750" t="str">
            <v>STC-02</v>
          </cell>
          <cell r="G750" t="str">
            <v>-</v>
          </cell>
          <cell r="H750" t="str">
            <v>-</v>
          </cell>
          <cell r="I750">
            <v>1</v>
          </cell>
          <cell r="J750">
            <v>55</v>
          </cell>
          <cell r="K750">
            <v>55</v>
          </cell>
          <cell r="L750">
            <v>55</v>
          </cell>
          <cell r="M750">
            <v>5</v>
          </cell>
          <cell r="N750">
            <v>0.30000000000000004</v>
          </cell>
          <cell r="O750">
            <v>0.29999995231628418</v>
          </cell>
          <cell r="P750">
            <v>10</v>
          </cell>
          <cell r="Q750">
            <v>0.6</v>
          </cell>
          <cell r="R750">
            <v>0.59999990463256836</v>
          </cell>
          <cell r="S750">
            <v>0</v>
          </cell>
          <cell r="T750">
            <v>0</v>
          </cell>
          <cell r="U750">
            <v>0</v>
          </cell>
          <cell r="V750">
            <v>10</v>
          </cell>
          <cell r="W750">
            <v>0.6</v>
          </cell>
          <cell r="X750">
            <v>0.59999990463256836</v>
          </cell>
          <cell r="Y750">
            <v>250</v>
          </cell>
          <cell r="Z750">
            <v>0</v>
          </cell>
          <cell r="AA750">
            <v>0</v>
          </cell>
          <cell r="AB750">
            <v>125</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2000</v>
          </cell>
          <cell r="AR750">
            <v>2</v>
          </cell>
          <cell r="AS750">
            <v>2</v>
          </cell>
          <cell r="AT750">
            <v>0</v>
          </cell>
          <cell r="AU750">
            <v>0</v>
          </cell>
        </row>
        <row r="751">
          <cell r="D751" t="str">
            <v>F33.9</v>
          </cell>
          <cell r="E751" t="str">
            <v>Stockage aliments</v>
          </cell>
          <cell r="F751" t="str">
            <v>STC-04</v>
          </cell>
          <cell r="G751" t="str">
            <v>-</v>
          </cell>
          <cell r="H751" t="str">
            <v>-</v>
          </cell>
          <cell r="I751">
            <v>1</v>
          </cell>
          <cell r="J751">
            <v>20</v>
          </cell>
          <cell r="K751">
            <v>20</v>
          </cell>
          <cell r="L751">
            <v>0</v>
          </cell>
          <cell r="M751">
            <v>5</v>
          </cell>
          <cell r="N751">
            <v>0.1</v>
          </cell>
          <cell r="O751">
            <v>9.9999964237213135E-2</v>
          </cell>
          <cell r="P751">
            <v>10</v>
          </cell>
          <cell r="Q751">
            <v>0.2</v>
          </cell>
          <cell r="R751">
            <v>0.19999992847442627</v>
          </cell>
          <cell r="S751">
            <v>0</v>
          </cell>
          <cell r="T751">
            <v>0</v>
          </cell>
          <cell r="U751">
            <v>0</v>
          </cell>
          <cell r="V751">
            <v>10</v>
          </cell>
          <cell r="W751">
            <v>0.2</v>
          </cell>
          <cell r="X751">
            <v>0.19999992847442627</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3000</v>
          </cell>
          <cell r="AR751">
            <v>3</v>
          </cell>
          <cell r="AS751">
            <v>3</v>
          </cell>
          <cell r="AT751">
            <v>0</v>
          </cell>
          <cell r="AU751">
            <v>0</v>
          </cell>
        </row>
        <row r="752">
          <cell r="D752" t="str">
            <v>F33.10</v>
          </cell>
          <cell r="E752" t="str">
            <v>Chambre froide +4°C</v>
          </cell>
          <cell r="F752" t="str">
            <v>STC-04c</v>
          </cell>
          <cell r="G752" t="str">
            <v>-</v>
          </cell>
          <cell r="H752" t="str">
            <v>-</v>
          </cell>
          <cell r="I752">
            <v>1</v>
          </cell>
          <cell r="J752">
            <v>20</v>
          </cell>
          <cell r="K752">
            <v>20</v>
          </cell>
          <cell r="L752">
            <v>2</v>
          </cell>
          <cell r="M752">
            <v>10</v>
          </cell>
          <cell r="N752">
            <v>0.2</v>
          </cell>
          <cell r="O752">
            <v>0.19999992847442627</v>
          </cell>
          <cell r="P752">
            <v>10</v>
          </cell>
          <cell r="Q752">
            <v>0.2</v>
          </cell>
          <cell r="R752">
            <v>0.19999992847442627</v>
          </cell>
          <cell r="S752">
            <v>0</v>
          </cell>
          <cell r="T752">
            <v>0</v>
          </cell>
          <cell r="U752">
            <v>0</v>
          </cell>
          <cell r="V752">
            <v>10</v>
          </cell>
          <cell r="W752">
            <v>0.2</v>
          </cell>
          <cell r="X752">
            <v>0.19999992847442627</v>
          </cell>
          <cell r="Y752">
            <v>250</v>
          </cell>
          <cell r="Z752">
            <v>0.5</v>
          </cell>
          <cell r="AA752">
            <v>0.5</v>
          </cell>
          <cell r="AB752">
            <v>125</v>
          </cell>
          <cell r="AC752">
            <v>0.30000000000000004</v>
          </cell>
          <cell r="AD752">
            <v>0.29999995231628418</v>
          </cell>
          <cell r="AE752">
            <v>0</v>
          </cell>
          <cell r="AF752">
            <v>0</v>
          </cell>
          <cell r="AG752">
            <v>0</v>
          </cell>
          <cell r="AH752">
            <v>0</v>
          </cell>
          <cell r="AI752">
            <v>0</v>
          </cell>
          <cell r="AJ752">
            <v>0</v>
          </cell>
          <cell r="AK752">
            <v>0</v>
          </cell>
          <cell r="AL752">
            <v>0</v>
          </cell>
          <cell r="AM752">
            <v>0</v>
          </cell>
          <cell r="AN752">
            <v>0</v>
          </cell>
          <cell r="AO752">
            <v>0</v>
          </cell>
          <cell r="AP752">
            <v>0</v>
          </cell>
          <cell r="AQ752">
            <v>3000</v>
          </cell>
          <cell r="AR752">
            <v>3</v>
          </cell>
          <cell r="AS752">
            <v>3</v>
          </cell>
          <cell r="AT752">
            <v>0</v>
          </cell>
          <cell r="AU752">
            <v>0</v>
          </cell>
        </row>
        <row r="753">
          <cell r="D753" t="str">
            <v>-</v>
          </cell>
          <cell r="E753" t="str">
            <v>Salles pour congélateurs -80°C et -20°C (communs aux 3 axes)</v>
          </cell>
          <cell r="F753">
            <v>0</v>
          </cell>
          <cell r="G753" t="str">
            <v>-</v>
          </cell>
          <cell r="H753" t="str">
            <v>-</v>
          </cell>
          <cell r="I753" t="str">
            <v>-</v>
          </cell>
          <cell r="J753" t="str">
            <v>-</v>
          </cell>
          <cell r="K753" t="str">
            <v>pm</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row>
        <row r="754">
          <cell r="D754" t="str">
            <v>F34</v>
          </cell>
          <cell r="E754" t="str">
            <v>Autres zones tertiaires</v>
          </cell>
          <cell r="F754">
            <v>0</v>
          </cell>
          <cell r="G754">
            <v>0</v>
          </cell>
          <cell r="H754">
            <v>0</v>
          </cell>
          <cell r="I754">
            <v>0</v>
          </cell>
          <cell r="J754">
            <v>0</v>
          </cell>
          <cell r="K754">
            <v>835.5</v>
          </cell>
          <cell r="L754">
            <v>0</v>
          </cell>
          <cell r="M754">
            <v>0</v>
          </cell>
          <cell r="N754">
            <v>9.6999999999999993</v>
          </cell>
          <cell r="O754">
            <v>9.6999969482421875</v>
          </cell>
          <cell r="P754">
            <v>9.6999969482421875</v>
          </cell>
          <cell r="Q754">
            <v>4.4000000000000004</v>
          </cell>
          <cell r="R754">
            <v>4.3999977111816406</v>
          </cell>
          <cell r="S754">
            <v>4.3999977111816406</v>
          </cell>
          <cell r="T754">
            <v>0</v>
          </cell>
          <cell r="U754">
            <v>0</v>
          </cell>
          <cell r="V754">
            <v>0</v>
          </cell>
          <cell r="W754">
            <v>9.1999999999999993</v>
          </cell>
          <cell r="X754">
            <v>9.1999969482421875</v>
          </cell>
          <cell r="Y754">
            <v>9.1999969482421875</v>
          </cell>
          <cell r="Z754">
            <v>6.2000000000000011</v>
          </cell>
          <cell r="AA754">
            <v>6.1999969482421875</v>
          </cell>
          <cell r="AB754">
            <v>6.1999969482421875</v>
          </cell>
          <cell r="AC754">
            <v>6.6999999999999993</v>
          </cell>
          <cell r="AD754">
            <v>6.6999969482421875</v>
          </cell>
          <cell r="AE754">
            <v>6.6999969482421875</v>
          </cell>
          <cell r="AF754">
            <v>2.7000000000000011</v>
          </cell>
          <cell r="AG754">
            <v>2.6999988555908203</v>
          </cell>
          <cell r="AH754">
            <v>2.6999988555908203</v>
          </cell>
          <cell r="AI754">
            <v>0</v>
          </cell>
          <cell r="AJ754">
            <v>0</v>
          </cell>
          <cell r="AK754">
            <v>0</v>
          </cell>
          <cell r="AL754">
            <v>0</v>
          </cell>
          <cell r="AM754">
            <v>0</v>
          </cell>
          <cell r="AN754">
            <v>0</v>
          </cell>
          <cell r="AO754">
            <v>0</v>
          </cell>
          <cell r="AP754">
            <v>0</v>
          </cell>
          <cell r="AQ754">
            <v>0</v>
          </cell>
          <cell r="AR754">
            <v>2.5</v>
          </cell>
          <cell r="AS754">
            <v>2.5</v>
          </cell>
          <cell r="AT754">
            <v>2.5</v>
          </cell>
          <cell r="AU754">
            <v>0</v>
          </cell>
        </row>
        <row r="755">
          <cell r="D755" t="str">
            <v>F341</v>
          </cell>
          <cell r="E755" t="str">
            <v>UFR BBS</v>
          </cell>
          <cell r="F755">
            <v>0</v>
          </cell>
          <cell r="G755">
            <v>0</v>
          </cell>
          <cell r="H755">
            <v>0</v>
          </cell>
          <cell r="I755">
            <v>0</v>
          </cell>
          <cell r="J755">
            <v>0</v>
          </cell>
          <cell r="K755">
            <v>67.5</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row>
        <row r="756">
          <cell r="D756" t="str">
            <v>F341.1</v>
          </cell>
          <cell r="E756" t="str">
            <v>Bureau individuel</v>
          </cell>
          <cell r="F756" t="str">
            <v>BUR-02</v>
          </cell>
          <cell r="G756" t="str">
            <v>-</v>
          </cell>
          <cell r="H756">
            <v>1</v>
          </cell>
          <cell r="I756">
            <v>1</v>
          </cell>
          <cell r="J756">
            <v>15</v>
          </cell>
          <cell r="K756">
            <v>15</v>
          </cell>
          <cell r="L756">
            <v>1</v>
          </cell>
          <cell r="M756">
            <v>10</v>
          </cell>
          <cell r="N756">
            <v>0.2</v>
          </cell>
          <cell r="O756">
            <v>0.19999992847442627</v>
          </cell>
          <cell r="P756">
            <v>0</v>
          </cell>
          <cell r="Q756">
            <v>0</v>
          </cell>
          <cell r="R756">
            <v>0</v>
          </cell>
          <cell r="S756">
            <v>0</v>
          </cell>
          <cell r="T756">
            <v>0</v>
          </cell>
          <cell r="U756">
            <v>0</v>
          </cell>
          <cell r="V756">
            <v>10</v>
          </cell>
          <cell r="W756">
            <v>0.2</v>
          </cell>
          <cell r="X756">
            <v>0.19999992847442627</v>
          </cell>
          <cell r="Y756">
            <v>50</v>
          </cell>
          <cell r="Z756">
            <v>0.1</v>
          </cell>
          <cell r="AA756">
            <v>9.9999964237213135E-2</v>
          </cell>
          <cell r="AB756">
            <v>100</v>
          </cell>
          <cell r="AC756">
            <v>0.1</v>
          </cell>
          <cell r="AD756">
            <v>9.9999964237213135E-2</v>
          </cell>
          <cell r="AE756">
            <v>50</v>
          </cell>
          <cell r="AF756">
            <v>0.1</v>
          </cell>
          <cell r="AG756">
            <v>9.9999964237213135E-2</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row>
        <row r="757">
          <cell r="D757" t="str">
            <v>F341.2</v>
          </cell>
          <cell r="E757" t="str">
            <v>Bureau partagé 2 personnes</v>
          </cell>
          <cell r="F757" t="str">
            <v>BUR-01</v>
          </cell>
          <cell r="G757" t="str">
            <v>-</v>
          </cell>
          <cell r="H757">
            <v>2</v>
          </cell>
          <cell r="I757">
            <v>2</v>
          </cell>
          <cell r="J757">
            <v>15</v>
          </cell>
          <cell r="K757">
            <v>30</v>
          </cell>
          <cell r="L757">
            <v>4</v>
          </cell>
          <cell r="M757">
            <v>10</v>
          </cell>
          <cell r="N757">
            <v>0.3</v>
          </cell>
          <cell r="O757">
            <v>0.29999995231628418</v>
          </cell>
          <cell r="P757">
            <v>0</v>
          </cell>
          <cell r="Q757">
            <v>0</v>
          </cell>
          <cell r="R757">
            <v>0</v>
          </cell>
          <cell r="S757">
            <v>0</v>
          </cell>
          <cell r="T757">
            <v>0</v>
          </cell>
          <cell r="U757">
            <v>0</v>
          </cell>
          <cell r="V757">
            <v>10</v>
          </cell>
          <cell r="W757">
            <v>0.3</v>
          </cell>
          <cell r="X757">
            <v>0.29999995231628418</v>
          </cell>
          <cell r="Y757">
            <v>50</v>
          </cell>
          <cell r="Z757">
            <v>0.2</v>
          </cell>
          <cell r="AA757">
            <v>0.19999992847442627</v>
          </cell>
          <cell r="AB757">
            <v>100</v>
          </cell>
          <cell r="AC757">
            <v>0.4</v>
          </cell>
          <cell r="AD757">
            <v>0.39999985694885254</v>
          </cell>
          <cell r="AE757">
            <v>50</v>
          </cell>
          <cell r="AF757">
            <v>0.1</v>
          </cell>
          <cell r="AG757">
            <v>9.9999964237213135E-2</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row>
        <row r="758">
          <cell r="D758" t="str">
            <v>F341.3</v>
          </cell>
          <cell r="E758" t="str">
            <v>Bureau partagé 3 personnes</v>
          </cell>
          <cell r="F758" t="str">
            <v>BUR-01</v>
          </cell>
          <cell r="G758" t="str">
            <v>-</v>
          </cell>
          <cell r="H758">
            <v>3</v>
          </cell>
          <cell r="I758">
            <v>1</v>
          </cell>
          <cell r="J758">
            <v>22.5</v>
          </cell>
          <cell r="K758">
            <v>22.5</v>
          </cell>
          <cell r="L758">
            <v>3</v>
          </cell>
          <cell r="M758">
            <v>10</v>
          </cell>
          <cell r="N758">
            <v>0.30000000000000004</v>
          </cell>
          <cell r="O758">
            <v>0.29999995231628418</v>
          </cell>
          <cell r="P758">
            <v>0</v>
          </cell>
          <cell r="Q758">
            <v>0</v>
          </cell>
          <cell r="R758">
            <v>0</v>
          </cell>
          <cell r="S758">
            <v>0</v>
          </cell>
          <cell r="T758">
            <v>0</v>
          </cell>
          <cell r="U758">
            <v>0</v>
          </cell>
          <cell r="V758">
            <v>10</v>
          </cell>
          <cell r="W758">
            <v>0.30000000000000004</v>
          </cell>
          <cell r="X758">
            <v>0.29999995231628418</v>
          </cell>
          <cell r="Y758">
            <v>50</v>
          </cell>
          <cell r="Z758">
            <v>0.2</v>
          </cell>
          <cell r="AA758">
            <v>0.19999992847442627</v>
          </cell>
          <cell r="AB758">
            <v>100</v>
          </cell>
          <cell r="AC758">
            <v>0.3</v>
          </cell>
          <cell r="AD758">
            <v>0.29999995231628418</v>
          </cell>
          <cell r="AE758">
            <v>50</v>
          </cell>
          <cell r="AF758">
            <v>0.1</v>
          </cell>
          <cell r="AG758">
            <v>9.9999964237213135E-2</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row>
        <row r="759">
          <cell r="D759" t="str">
            <v>F342</v>
          </cell>
          <cell r="E759" t="str">
            <v>UFR MGM</v>
          </cell>
          <cell r="F759">
            <v>0</v>
          </cell>
          <cell r="G759">
            <v>0</v>
          </cell>
          <cell r="H759">
            <v>0</v>
          </cell>
          <cell r="I759">
            <v>0</v>
          </cell>
          <cell r="J759">
            <v>0</v>
          </cell>
          <cell r="K759">
            <v>22.5</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row>
        <row r="760">
          <cell r="D760" t="str">
            <v>F342.1</v>
          </cell>
          <cell r="E760" t="str">
            <v>Bureau partagé 3 personnes</v>
          </cell>
          <cell r="F760" t="str">
            <v>BUR-01</v>
          </cell>
          <cell r="G760" t="str">
            <v>-</v>
          </cell>
          <cell r="H760">
            <v>3</v>
          </cell>
          <cell r="I760">
            <v>1</v>
          </cell>
          <cell r="J760">
            <v>22.5</v>
          </cell>
          <cell r="K760">
            <v>22.5</v>
          </cell>
          <cell r="L760">
            <v>3</v>
          </cell>
          <cell r="M760">
            <v>10</v>
          </cell>
          <cell r="N760">
            <v>0.30000000000000004</v>
          </cell>
          <cell r="O760">
            <v>0.29999995231628418</v>
          </cell>
          <cell r="P760">
            <v>0</v>
          </cell>
          <cell r="Q760">
            <v>0</v>
          </cell>
          <cell r="R760">
            <v>0</v>
          </cell>
          <cell r="S760">
            <v>0</v>
          </cell>
          <cell r="T760">
            <v>0</v>
          </cell>
          <cell r="U760">
            <v>0</v>
          </cell>
          <cell r="V760">
            <v>10</v>
          </cell>
          <cell r="W760">
            <v>0.30000000000000004</v>
          </cell>
          <cell r="X760">
            <v>0.29999995231628418</v>
          </cell>
          <cell r="Y760">
            <v>50</v>
          </cell>
          <cell r="Z760">
            <v>0.2</v>
          </cell>
          <cell r="AA760">
            <v>0.19999992847442627</v>
          </cell>
          <cell r="AB760">
            <v>100</v>
          </cell>
          <cell r="AC760">
            <v>0.3</v>
          </cell>
          <cell r="AD760">
            <v>0.29999995231628418</v>
          </cell>
          <cell r="AE760">
            <v>50</v>
          </cell>
          <cell r="AF760">
            <v>0.1</v>
          </cell>
          <cell r="AG760">
            <v>9.9999964237213135E-2</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row>
        <row r="761">
          <cell r="D761" t="str">
            <v>F343</v>
          </cell>
          <cell r="E761" t="str">
            <v>UFR GER</v>
          </cell>
          <cell r="F761">
            <v>0</v>
          </cell>
          <cell r="G761">
            <v>0</v>
          </cell>
          <cell r="H761">
            <v>0</v>
          </cell>
          <cell r="I761">
            <v>0</v>
          </cell>
          <cell r="J761">
            <v>0</v>
          </cell>
          <cell r="K761">
            <v>110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row>
        <row r="762">
          <cell r="D762" t="str">
            <v>F343.1</v>
          </cell>
          <cell r="E762" t="str">
            <v>Bureau individuel</v>
          </cell>
          <cell r="F762" t="str">
            <v>BUR-02</v>
          </cell>
          <cell r="G762" t="str">
            <v>-</v>
          </cell>
          <cell r="H762">
            <v>1</v>
          </cell>
          <cell r="I762">
            <v>1</v>
          </cell>
          <cell r="J762">
            <v>15</v>
          </cell>
          <cell r="K762">
            <v>15</v>
          </cell>
          <cell r="L762">
            <v>1</v>
          </cell>
          <cell r="M762">
            <v>10</v>
          </cell>
          <cell r="N762">
            <v>0.2</v>
          </cell>
          <cell r="O762">
            <v>0.19999992847442627</v>
          </cell>
          <cell r="P762">
            <v>0</v>
          </cell>
          <cell r="Q762">
            <v>0</v>
          </cell>
          <cell r="R762">
            <v>0</v>
          </cell>
          <cell r="S762">
            <v>0</v>
          </cell>
          <cell r="T762">
            <v>0</v>
          </cell>
          <cell r="U762">
            <v>0</v>
          </cell>
          <cell r="V762">
            <v>10</v>
          </cell>
          <cell r="W762">
            <v>0.2</v>
          </cell>
          <cell r="X762">
            <v>0.19999992847442627</v>
          </cell>
          <cell r="Y762">
            <v>50</v>
          </cell>
          <cell r="Z762">
            <v>0.1</v>
          </cell>
          <cell r="AA762">
            <v>9.9999964237213135E-2</v>
          </cell>
          <cell r="AB762">
            <v>100</v>
          </cell>
          <cell r="AC762">
            <v>0.1</v>
          </cell>
          <cell r="AD762">
            <v>9.9999964237213135E-2</v>
          </cell>
          <cell r="AE762">
            <v>50</v>
          </cell>
          <cell r="AF762">
            <v>0.1</v>
          </cell>
          <cell r="AG762">
            <v>9.9999964237213135E-2</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row>
        <row r="763">
          <cell r="D763" t="str">
            <v>F343.2</v>
          </cell>
          <cell r="E763" t="str">
            <v>Bureau individuel</v>
          </cell>
          <cell r="F763" t="str">
            <v>BUR-01</v>
          </cell>
          <cell r="G763" t="str">
            <v>-</v>
          </cell>
          <cell r="H763">
            <v>1</v>
          </cell>
          <cell r="I763">
            <v>5</v>
          </cell>
          <cell r="J763">
            <v>10</v>
          </cell>
          <cell r="K763">
            <v>50</v>
          </cell>
          <cell r="L763">
            <v>5</v>
          </cell>
          <cell r="M763">
            <v>10</v>
          </cell>
          <cell r="N763">
            <v>0.5</v>
          </cell>
          <cell r="O763">
            <v>0.5</v>
          </cell>
          <cell r="P763">
            <v>0</v>
          </cell>
          <cell r="Q763">
            <v>0</v>
          </cell>
          <cell r="R763">
            <v>0</v>
          </cell>
          <cell r="S763">
            <v>0</v>
          </cell>
          <cell r="T763">
            <v>0</v>
          </cell>
          <cell r="U763">
            <v>0</v>
          </cell>
          <cell r="V763">
            <v>10</v>
          </cell>
          <cell r="W763">
            <v>0.5</v>
          </cell>
          <cell r="X763">
            <v>0.5</v>
          </cell>
          <cell r="Y763">
            <v>50</v>
          </cell>
          <cell r="Z763">
            <v>0.30000000000000004</v>
          </cell>
          <cell r="AA763">
            <v>0.29999995231628418</v>
          </cell>
          <cell r="AB763">
            <v>100</v>
          </cell>
          <cell r="AC763">
            <v>0.5</v>
          </cell>
          <cell r="AD763">
            <v>0.5</v>
          </cell>
          <cell r="AE763">
            <v>50</v>
          </cell>
          <cell r="AF763">
            <v>0.30000000000000004</v>
          </cell>
          <cell r="AG763">
            <v>0.29999995231628418</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cell r="AU763">
            <v>0</v>
          </cell>
        </row>
        <row r="764">
          <cell r="D764" t="str">
            <v>F343.3</v>
          </cell>
          <cell r="E764" t="str">
            <v>Bureau partagé 2 personnes</v>
          </cell>
          <cell r="F764" t="str">
            <v>BUR-01</v>
          </cell>
          <cell r="G764" t="str">
            <v>-</v>
          </cell>
          <cell r="H764">
            <v>2</v>
          </cell>
          <cell r="I764">
            <v>3</v>
          </cell>
          <cell r="J764">
            <v>15</v>
          </cell>
          <cell r="K764">
            <v>45</v>
          </cell>
          <cell r="L764">
            <v>6</v>
          </cell>
          <cell r="M764">
            <v>10</v>
          </cell>
          <cell r="N764">
            <v>0.5</v>
          </cell>
          <cell r="O764">
            <v>0.5</v>
          </cell>
          <cell r="P764">
            <v>0</v>
          </cell>
          <cell r="Q764">
            <v>0</v>
          </cell>
          <cell r="R764">
            <v>0</v>
          </cell>
          <cell r="S764">
            <v>0</v>
          </cell>
          <cell r="T764">
            <v>0</v>
          </cell>
          <cell r="U764">
            <v>0</v>
          </cell>
          <cell r="V764">
            <v>10</v>
          </cell>
          <cell r="W764">
            <v>0.5</v>
          </cell>
          <cell r="X764">
            <v>0.5</v>
          </cell>
          <cell r="Y764">
            <v>50</v>
          </cell>
          <cell r="Z764">
            <v>0.3</v>
          </cell>
          <cell r="AA764">
            <v>0.29999995231628418</v>
          </cell>
          <cell r="AB764">
            <v>100</v>
          </cell>
          <cell r="AC764">
            <v>0.6</v>
          </cell>
          <cell r="AD764">
            <v>0.59999990463256836</v>
          </cell>
          <cell r="AE764">
            <v>50</v>
          </cell>
          <cell r="AF764">
            <v>0.2</v>
          </cell>
          <cell r="AG764">
            <v>0.19999992847442627</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row>
        <row r="765">
          <cell r="D765" t="str">
            <v>F344</v>
          </cell>
          <cell r="E765" t="str">
            <v>UFR DFA</v>
          </cell>
          <cell r="F765">
            <v>0</v>
          </cell>
          <cell r="G765">
            <v>0</v>
          </cell>
          <cell r="H765">
            <v>0</v>
          </cell>
          <cell r="I765">
            <v>0</v>
          </cell>
          <cell r="J765">
            <v>0</v>
          </cell>
          <cell r="K765">
            <v>162.5</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row>
        <row r="766">
          <cell r="D766" t="str">
            <v>F344.1</v>
          </cell>
          <cell r="E766" t="str">
            <v>Bureau individuel</v>
          </cell>
          <cell r="F766" t="str">
            <v>BUR-02</v>
          </cell>
          <cell r="G766" t="str">
            <v>-</v>
          </cell>
          <cell r="H766">
            <v>1</v>
          </cell>
          <cell r="I766">
            <v>1</v>
          </cell>
          <cell r="J766">
            <v>15</v>
          </cell>
          <cell r="K766">
            <v>15</v>
          </cell>
          <cell r="L766">
            <v>1</v>
          </cell>
          <cell r="M766">
            <v>10</v>
          </cell>
          <cell r="N766">
            <v>0.2</v>
          </cell>
          <cell r="O766">
            <v>0.19999992847442627</v>
          </cell>
          <cell r="P766">
            <v>0</v>
          </cell>
          <cell r="Q766">
            <v>0</v>
          </cell>
          <cell r="R766">
            <v>0</v>
          </cell>
          <cell r="S766">
            <v>0</v>
          </cell>
          <cell r="T766">
            <v>0</v>
          </cell>
          <cell r="U766">
            <v>0</v>
          </cell>
          <cell r="V766">
            <v>10</v>
          </cell>
          <cell r="W766">
            <v>0.2</v>
          </cell>
          <cell r="X766">
            <v>0.19999992847442627</v>
          </cell>
          <cell r="Y766">
            <v>50</v>
          </cell>
          <cell r="Z766">
            <v>0.1</v>
          </cell>
          <cell r="AA766">
            <v>9.9999964237213135E-2</v>
          </cell>
          <cell r="AB766">
            <v>100</v>
          </cell>
          <cell r="AC766">
            <v>0.1</v>
          </cell>
          <cell r="AD766">
            <v>9.9999964237213135E-2</v>
          </cell>
          <cell r="AE766">
            <v>50</v>
          </cell>
          <cell r="AF766">
            <v>0.1</v>
          </cell>
          <cell r="AG766">
            <v>9.9999964237213135E-2</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cell r="AU766">
            <v>0</v>
          </cell>
        </row>
        <row r="767">
          <cell r="D767" t="str">
            <v>F344.2</v>
          </cell>
          <cell r="E767" t="str">
            <v>Bureau individuel</v>
          </cell>
          <cell r="F767" t="str">
            <v>BUR-01</v>
          </cell>
          <cell r="G767" t="str">
            <v>-</v>
          </cell>
          <cell r="H767">
            <v>1</v>
          </cell>
          <cell r="I767">
            <v>5</v>
          </cell>
          <cell r="J767">
            <v>10</v>
          </cell>
          <cell r="K767">
            <v>50</v>
          </cell>
          <cell r="L767">
            <v>5</v>
          </cell>
          <cell r="M767">
            <v>10</v>
          </cell>
          <cell r="N767">
            <v>0.5</v>
          </cell>
          <cell r="O767">
            <v>0.5</v>
          </cell>
          <cell r="P767">
            <v>0</v>
          </cell>
          <cell r="Q767">
            <v>0</v>
          </cell>
          <cell r="R767">
            <v>0</v>
          </cell>
          <cell r="S767">
            <v>0</v>
          </cell>
          <cell r="T767">
            <v>0</v>
          </cell>
          <cell r="U767">
            <v>0</v>
          </cell>
          <cell r="V767">
            <v>10</v>
          </cell>
          <cell r="W767">
            <v>0.5</v>
          </cell>
          <cell r="X767">
            <v>0.5</v>
          </cell>
          <cell r="Y767">
            <v>50</v>
          </cell>
          <cell r="Z767">
            <v>0.30000000000000004</v>
          </cell>
          <cell r="AA767">
            <v>0.29999995231628418</v>
          </cell>
          <cell r="AB767">
            <v>100</v>
          </cell>
          <cell r="AC767">
            <v>0.5</v>
          </cell>
          <cell r="AD767">
            <v>0.5</v>
          </cell>
          <cell r="AE767">
            <v>50</v>
          </cell>
          <cell r="AF767">
            <v>0.30000000000000004</v>
          </cell>
          <cell r="AG767">
            <v>0.29999995231628418</v>
          </cell>
          <cell r="AH767">
            <v>0</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row>
        <row r="768">
          <cell r="D768" t="str">
            <v>F344.3</v>
          </cell>
          <cell r="E768" t="str">
            <v>Bureau partagé 2 personnes</v>
          </cell>
          <cell r="F768" t="str">
            <v>BUR-01</v>
          </cell>
          <cell r="G768" t="str">
            <v>-</v>
          </cell>
          <cell r="H768">
            <v>2</v>
          </cell>
          <cell r="I768">
            <v>2</v>
          </cell>
          <cell r="J768">
            <v>15</v>
          </cell>
          <cell r="K768">
            <v>30</v>
          </cell>
          <cell r="L768">
            <v>4</v>
          </cell>
          <cell r="M768">
            <v>10</v>
          </cell>
          <cell r="N768">
            <v>0.3</v>
          </cell>
          <cell r="O768">
            <v>0.29999995231628418</v>
          </cell>
          <cell r="P768">
            <v>0</v>
          </cell>
          <cell r="Q768">
            <v>0</v>
          </cell>
          <cell r="R768">
            <v>0</v>
          </cell>
          <cell r="S768">
            <v>0</v>
          </cell>
          <cell r="T768">
            <v>0</v>
          </cell>
          <cell r="U768">
            <v>0</v>
          </cell>
          <cell r="V768">
            <v>10</v>
          </cell>
          <cell r="W768">
            <v>0.3</v>
          </cell>
          <cell r="X768">
            <v>0.29999995231628418</v>
          </cell>
          <cell r="Y768">
            <v>50</v>
          </cell>
          <cell r="Z768">
            <v>0.2</v>
          </cell>
          <cell r="AA768">
            <v>0.19999992847442627</v>
          </cell>
          <cell r="AB768">
            <v>100</v>
          </cell>
          <cell r="AC768">
            <v>0.4</v>
          </cell>
          <cell r="AD768">
            <v>0.39999985694885254</v>
          </cell>
          <cell r="AE768">
            <v>50</v>
          </cell>
          <cell r="AF768">
            <v>0.1</v>
          </cell>
          <cell r="AG768">
            <v>9.9999964237213135E-2</v>
          </cell>
          <cell r="AH768">
            <v>0</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row>
        <row r="769">
          <cell r="D769" t="str">
            <v>F344.4</v>
          </cell>
          <cell r="E769" t="str">
            <v>Bureau partagé 3 personnes</v>
          </cell>
          <cell r="F769" t="str">
            <v>BUR-01</v>
          </cell>
          <cell r="G769" t="str">
            <v>-</v>
          </cell>
          <cell r="H769">
            <v>3</v>
          </cell>
          <cell r="I769">
            <v>3</v>
          </cell>
          <cell r="J769">
            <v>22.5</v>
          </cell>
          <cell r="K769">
            <v>67.5</v>
          </cell>
          <cell r="L769">
            <v>9</v>
          </cell>
          <cell r="M769">
            <v>10</v>
          </cell>
          <cell r="N769">
            <v>0.7</v>
          </cell>
          <cell r="O769">
            <v>0.69999980926513672</v>
          </cell>
          <cell r="P769">
            <v>0</v>
          </cell>
          <cell r="Q769">
            <v>0</v>
          </cell>
          <cell r="R769">
            <v>0</v>
          </cell>
          <cell r="S769">
            <v>0</v>
          </cell>
          <cell r="T769">
            <v>0</v>
          </cell>
          <cell r="U769">
            <v>0</v>
          </cell>
          <cell r="V769">
            <v>10</v>
          </cell>
          <cell r="W769">
            <v>0.7</v>
          </cell>
          <cell r="X769">
            <v>0.69999980926513672</v>
          </cell>
          <cell r="Y769">
            <v>50</v>
          </cell>
          <cell r="Z769">
            <v>0.5</v>
          </cell>
          <cell r="AA769">
            <v>0.5</v>
          </cell>
          <cell r="AB769">
            <v>100</v>
          </cell>
          <cell r="AC769">
            <v>0.9</v>
          </cell>
          <cell r="AD769">
            <v>0.89999961853027344</v>
          </cell>
          <cell r="AE769">
            <v>50</v>
          </cell>
          <cell r="AF769">
            <v>0.2</v>
          </cell>
          <cell r="AG769">
            <v>0.19999992847442627</v>
          </cell>
          <cell r="AH769">
            <v>0</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row>
        <row r="770">
          <cell r="D770" t="str">
            <v>F345</v>
          </cell>
          <cell r="E770" t="str">
            <v>UFR PV</v>
          </cell>
          <cell r="F770">
            <v>0</v>
          </cell>
          <cell r="G770">
            <v>0</v>
          </cell>
          <cell r="H770">
            <v>0</v>
          </cell>
          <cell r="I770">
            <v>0</v>
          </cell>
          <cell r="J770">
            <v>0</v>
          </cell>
          <cell r="K770">
            <v>52.5</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row>
        <row r="771">
          <cell r="D771" t="str">
            <v>F345.1</v>
          </cell>
          <cell r="E771" t="str">
            <v>Bureau individuel</v>
          </cell>
          <cell r="F771" t="str">
            <v>BUR-02</v>
          </cell>
          <cell r="G771" t="str">
            <v>-</v>
          </cell>
          <cell r="H771">
            <v>1</v>
          </cell>
          <cell r="I771">
            <v>1</v>
          </cell>
          <cell r="J771">
            <v>15</v>
          </cell>
          <cell r="K771">
            <v>15</v>
          </cell>
          <cell r="L771">
            <v>1</v>
          </cell>
          <cell r="M771">
            <v>10</v>
          </cell>
          <cell r="N771">
            <v>0.2</v>
          </cell>
          <cell r="O771">
            <v>0.19999992847442627</v>
          </cell>
          <cell r="P771">
            <v>0</v>
          </cell>
          <cell r="Q771">
            <v>0</v>
          </cell>
          <cell r="R771">
            <v>0</v>
          </cell>
          <cell r="S771">
            <v>0</v>
          </cell>
          <cell r="T771">
            <v>0</v>
          </cell>
          <cell r="U771">
            <v>0</v>
          </cell>
          <cell r="V771">
            <v>10</v>
          </cell>
          <cell r="W771">
            <v>0.2</v>
          </cell>
          <cell r="X771">
            <v>0.19999992847442627</v>
          </cell>
          <cell r="Y771">
            <v>50</v>
          </cell>
          <cell r="Z771">
            <v>0.1</v>
          </cell>
          <cell r="AA771">
            <v>9.9999964237213135E-2</v>
          </cell>
          <cell r="AB771">
            <v>100</v>
          </cell>
          <cell r="AC771">
            <v>0.1</v>
          </cell>
          <cell r="AD771">
            <v>9.9999964237213135E-2</v>
          </cell>
          <cell r="AE771">
            <v>50</v>
          </cell>
          <cell r="AF771">
            <v>0.1</v>
          </cell>
          <cell r="AG771">
            <v>9.9999964237213135E-2</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row>
        <row r="772">
          <cell r="D772" t="str">
            <v>F345.2</v>
          </cell>
          <cell r="E772" t="str">
            <v>Bureau partagé 2 personnes</v>
          </cell>
          <cell r="F772" t="str">
            <v>BUR-01</v>
          </cell>
          <cell r="G772" t="str">
            <v>-</v>
          </cell>
          <cell r="H772">
            <v>2</v>
          </cell>
          <cell r="I772">
            <v>1</v>
          </cell>
          <cell r="J772">
            <v>15</v>
          </cell>
          <cell r="K772">
            <v>15</v>
          </cell>
          <cell r="L772">
            <v>2</v>
          </cell>
          <cell r="M772">
            <v>10</v>
          </cell>
          <cell r="N772">
            <v>0.2</v>
          </cell>
          <cell r="O772">
            <v>0.19999992847442627</v>
          </cell>
          <cell r="P772">
            <v>0</v>
          </cell>
          <cell r="Q772">
            <v>0</v>
          </cell>
          <cell r="R772">
            <v>0</v>
          </cell>
          <cell r="S772">
            <v>0</v>
          </cell>
          <cell r="T772">
            <v>0</v>
          </cell>
          <cell r="U772">
            <v>0</v>
          </cell>
          <cell r="V772">
            <v>10</v>
          </cell>
          <cell r="W772">
            <v>0.2</v>
          </cell>
          <cell r="X772">
            <v>0.19999992847442627</v>
          </cell>
          <cell r="Y772">
            <v>50</v>
          </cell>
          <cell r="Z772">
            <v>0.1</v>
          </cell>
          <cell r="AA772">
            <v>9.9999964237213135E-2</v>
          </cell>
          <cell r="AB772">
            <v>100</v>
          </cell>
          <cell r="AC772">
            <v>0.2</v>
          </cell>
          <cell r="AD772">
            <v>0.19999992847442627</v>
          </cell>
          <cell r="AE772">
            <v>50</v>
          </cell>
          <cell r="AF772">
            <v>0.1</v>
          </cell>
          <cell r="AG772">
            <v>9.9999964237213135E-2</v>
          </cell>
          <cell r="AH772">
            <v>0</v>
          </cell>
          <cell r="AI772">
            <v>0</v>
          </cell>
          <cell r="AJ772">
            <v>0</v>
          </cell>
          <cell r="AK772">
            <v>0</v>
          </cell>
          <cell r="AL772">
            <v>0</v>
          </cell>
          <cell r="AM772">
            <v>0</v>
          </cell>
          <cell r="AN772">
            <v>0</v>
          </cell>
          <cell r="AO772">
            <v>0</v>
          </cell>
          <cell r="AP772">
            <v>0</v>
          </cell>
          <cell r="AQ772">
            <v>0</v>
          </cell>
          <cell r="AR772">
            <v>0</v>
          </cell>
          <cell r="AS772">
            <v>0</v>
          </cell>
          <cell r="AT772">
            <v>0</v>
          </cell>
          <cell r="AU772">
            <v>0</v>
          </cell>
        </row>
        <row r="773">
          <cell r="D773" t="str">
            <v>F345.3</v>
          </cell>
          <cell r="E773" t="str">
            <v>Bureau partagé 3 personnes</v>
          </cell>
          <cell r="F773" t="str">
            <v>BUR-01</v>
          </cell>
          <cell r="G773" t="str">
            <v>-</v>
          </cell>
          <cell r="H773">
            <v>3</v>
          </cell>
          <cell r="I773">
            <v>1</v>
          </cell>
          <cell r="J773">
            <v>22.5</v>
          </cell>
          <cell r="K773">
            <v>22.5</v>
          </cell>
          <cell r="L773">
            <v>3</v>
          </cell>
          <cell r="M773">
            <v>10</v>
          </cell>
          <cell r="N773">
            <v>0.30000000000000004</v>
          </cell>
          <cell r="O773">
            <v>0.29999995231628418</v>
          </cell>
          <cell r="P773">
            <v>0</v>
          </cell>
          <cell r="Q773">
            <v>0</v>
          </cell>
          <cell r="R773">
            <v>0</v>
          </cell>
          <cell r="S773">
            <v>0</v>
          </cell>
          <cell r="T773">
            <v>0</v>
          </cell>
          <cell r="U773">
            <v>0</v>
          </cell>
          <cell r="V773">
            <v>10</v>
          </cell>
          <cell r="W773">
            <v>0.30000000000000004</v>
          </cell>
          <cell r="X773">
            <v>0.29999995231628418</v>
          </cell>
          <cell r="Y773">
            <v>50</v>
          </cell>
          <cell r="Z773">
            <v>0.2</v>
          </cell>
          <cell r="AA773">
            <v>0.19999992847442627</v>
          </cell>
          <cell r="AB773">
            <v>100</v>
          </cell>
          <cell r="AC773">
            <v>0.3</v>
          </cell>
          <cell r="AD773">
            <v>0.29999995231628418</v>
          </cell>
          <cell r="AE773">
            <v>50</v>
          </cell>
          <cell r="AF773">
            <v>0.1</v>
          </cell>
          <cell r="AG773">
            <v>9.9999964237213135E-2</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row>
        <row r="774">
          <cell r="D774" t="str">
            <v>F346</v>
          </cell>
          <cell r="E774" t="str">
            <v>UFR EAI</v>
          </cell>
          <cell r="F774">
            <v>0</v>
          </cell>
          <cell r="G774">
            <v>0</v>
          </cell>
          <cell r="H774">
            <v>0</v>
          </cell>
          <cell r="I774">
            <v>0</v>
          </cell>
          <cell r="J774">
            <v>0</v>
          </cell>
          <cell r="K774">
            <v>90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row>
        <row r="775">
          <cell r="D775" t="str">
            <v>F346.1</v>
          </cell>
          <cell r="E775" t="str">
            <v>Bureau partagé 2 personnes</v>
          </cell>
          <cell r="F775" t="str">
            <v>BUR-01</v>
          </cell>
          <cell r="G775" t="str">
            <v>-</v>
          </cell>
          <cell r="H775">
            <v>2</v>
          </cell>
          <cell r="I775">
            <v>4</v>
          </cell>
          <cell r="J775">
            <v>15</v>
          </cell>
          <cell r="K775">
            <v>60</v>
          </cell>
          <cell r="L775">
            <v>8</v>
          </cell>
          <cell r="M775">
            <v>10</v>
          </cell>
          <cell r="N775">
            <v>0.6</v>
          </cell>
          <cell r="O775">
            <v>0.59999990463256836</v>
          </cell>
          <cell r="P775">
            <v>0</v>
          </cell>
          <cell r="Q775">
            <v>0</v>
          </cell>
          <cell r="R775">
            <v>0</v>
          </cell>
          <cell r="S775">
            <v>0</v>
          </cell>
          <cell r="T775">
            <v>0</v>
          </cell>
          <cell r="U775">
            <v>0</v>
          </cell>
          <cell r="V775">
            <v>10</v>
          </cell>
          <cell r="W775">
            <v>0.6</v>
          </cell>
          <cell r="X775">
            <v>0.59999990463256836</v>
          </cell>
          <cell r="Y775">
            <v>50</v>
          </cell>
          <cell r="Z775">
            <v>0.4</v>
          </cell>
          <cell r="AA775">
            <v>0.39999985694885254</v>
          </cell>
          <cell r="AB775">
            <v>100</v>
          </cell>
          <cell r="AC775">
            <v>0.8</v>
          </cell>
          <cell r="AD775">
            <v>0.79999971389770508</v>
          </cell>
          <cell r="AE775">
            <v>50</v>
          </cell>
          <cell r="AF775">
            <v>0.2</v>
          </cell>
          <cell r="AG775">
            <v>0.19999992847442627</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row>
        <row r="776">
          <cell r="D776" t="str">
            <v>F346.2</v>
          </cell>
          <cell r="E776" t="str">
            <v>Bureau partagé 4 personnes</v>
          </cell>
          <cell r="F776" t="str">
            <v>BUR-01</v>
          </cell>
          <cell r="G776" t="str">
            <v>-</v>
          </cell>
          <cell r="H776">
            <v>4</v>
          </cell>
          <cell r="I776">
            <v>1</v>
          </cell>
          <cell r="J776">
            <v>30</v>
          </cell>
          <cell r="K776">
            <v>30</v>
          </cell>
          <cell r="L776">
            <v>4</v>
          </cell>
          <cell r="M776">
            <v>10</v>
          </cell>
          <cell r="N776">
            <v>0.3</v>
          </cell>
          <cell r="O776">
            <v>0.29999995231628418</v>
          </cell>
          <cell r="P776">
            <v>0</v>
          </cell>
          <cell r="Q776">
            <v>0</v>
          </cell>
          <cell r="R776">
            <v>0</v>
          </cell>
          <cell r="S776">
            <v>0</v>
          </cell>
          <cell r="T776">
            <v>0</v>
          </cell>
          <cell r="U776">
            <v>0</v>
          </cell>
          <cell r="V776">
            <v>10</v>
          </cell>
          <cell r="W776">
            <v>0.3</v>
          </cell>
          <cell r="X776">
            <v>0.29999995231628418</v>
          </cell>
          <cell r="Y776">
            <v>50</v>
          </cell>
          <cell r="Z776">
            <v>0.2</v>
          </cell>
          <cell r="AA776">
            <v>0.19999992847442627</v>
          </cell>
          <cell r="AB776">
            <v>100</v>
          </cell>
          <cell r="AC776">
            <v>0.4</v>
          </cell>
          <cell r="AD776">
            <v>0.39999985694885254</v>
          </cell>
          <cell r="AE776">
            <v>50</v>
          </cell>
          <cell r="AF776">
            <v>0.1</v>
          </cell>
          <cell r="AG776">
            <v>9.9999964237213135E-2</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row>
        <row r="777">
          <cell r="D777" t="str">
            <v>F347</v>
          </cell>
          <cell r="E777" t="str">
            <v>UFR GEAP</v>
          </cell>
          <cell r="F777">
            <v>0</v>
          </cell>
          <cell r="G777">
            <v>0</v>
          </cell>
          <cell r="H777">
            <v>0</v>
          </cell>
          <cell r="I777">
            <v>0</v>
          </cell>
          <cell r="J777">
            <v>0</v>
          </cell>
          <cell r="K777">
            <v>47.5</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row>
        <row r="778">
          <cell r="D778" t="str">
            <v>F347.1</v>
          </cell>
          <cell r="E778" t="str">
            <v>Bureau individuel</v>
          </cell>
          <cell r="F778" t="str">
            <v>BUR-02</v>
          </cell>
          <cell r="G778" t="str">
            <v>-</v>
          </cell>
          <cell r="H778">
            <v>1</v>
          </cell>
          <cell r="I778">
            <v>1</v>
          </cell>
          <cell r="J778">
            <v>15</v>
          </cell>
          <cell r="K778">
            <v>15</v>
          </cell>
          <cell r="L778">
            <v>1</v>
          </cell>
          <cell r="M778">
            <v>10</v>
          </cell>
          <cell r="N778">
            <v>0.2</v>
          </cell>
          <cell r="O778">
            <v>0.19999992847442627</v>
          </cell>
          <cell r="P778">
            <v>0</v>
          </cell>
          <cell r="Q778">
            <v>0</v>
          </cell>
          <cell r="R778">
            <v>0</v>
          </cell>
          <cell r="S778">
            <v>0</v>
          </cell>
          <cell r="T778">
            <v>0</v>
          </cell>
          <cell r="U778">
            <v>0</v>
          </cell>
          <cell r="V778">
            <v>10</v>
          </cell>
          <cell r="W778">
            <v>0.2</v>
          </cell>
          <cell r="X778">
            <v>0.19999992847442627</v>
          </cell>
          <cell r="Y778">
            <v>50</v>
          </cell>
          <cell r="Z778">
            <v>0.1</v>
          </cell>
          <cell r="AA778">
            <v>9.9999964237213135E-2</v>
          </cell>
          <cell r="AB778">
            <v>100</v>
          </cell>
          <cell r="AC778">
            <v>0.1</v>
          </cell>
          <cell r="AD778">
            <v>9.9999964237213135E-2</v>
          </cell>
          <cell r="AE778">
            <v>50</v>
          </cell>
          <cell r="AF778">
            <v>0.1</v>
          </cell>
          <cell r="AG778">
            <v>9.9999964237213135E-2</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row>
        <row r="779">
          <cell r="D779" t="str">
            <v>F347.2</v>
          </cell>
          <cell r="E779" t="str">
            <v>Bureau individuel</v>
          </cell>
          <cell r="F779" t="str">
            <v>BUR-01</v>
          </cell>
          <cell r="G779" t="str">
            <v>-</v>
          </cell>
          <cell r="H779">
            <v>1</v>
          </cell>
          <cell r="I779">
            <v>1</v>
          </cell>
          <cell r="J779">
            <v>10</v>
          </cell>
          <cell r="K779">
            <v>10</v>
          </cell>
          <cell r="L779">
            <v>1</v>
          </cell>
          <cell r="M779">
            <v>10</v>
          </cell>
          <cell r="N779">
            <v>0.1</v>
          </cell>
          <cell r="O779">
            <v>9.9999964237213135E-2</v>
          </cell>
          <cell r="P779">
            <v>0</v>
          </cell>
          <cell r="Q779">
            <v>0</v>
          </cell>
          <cell r="R779">
            <v>0</v>
          </cell>
          <cell r="S779">
            <v>0</v>
          </cell>
          <cell r="T779">
            <v>0</v>
          </cell>
          <cell r="U779">
            <v>0</v>
          </cell>
          <cell r="V779">
            <v>10</v>
          </cell>
          <cell r="W779">
            <v>0.1</v>
          </cell>
          <cell r="X779">
            <v>9.9999964237213135E-2</v>
          </cell>
          <cell r="Y779">
            <v>50</v>
          </cell>
          <cell r="Z779">
            <v>0.1</v>
          </cell>
          <cell r="AA779">
            <v>9.9999964237213135E-2</v>
          </cell>
          <cell r="AB779">
            <v>100</v>
          </cell>
          <cell r="AC779">
            <v>0.1</v>
          </cell>
          <cell r="AD779">
            <v>9.9999964237213135E-2</v>
          </cell>
          <cell r="AE779">
            <v>50</v>
          </cell>
          <cell r="AF779">
            <v>0.1</v>
          </cell>
          <cell r="AG779">
            <v>9.9999964237213135E-2</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row>
        <row r="780">
          <cell r="D780" t="str">
            <v>F347.3</v>
          </cell>
          <cell r="E780" t="str">
            <v>Bureau partagé 3 personnes</v>
          </cell>
          <cell r="F780" t="str">
            <v>BUR-01</v>
          </cell>
          <cell r="G780" t="str">
            <v>-</v>
          </cell>
          <cell r="H780">
            <v>3</v>
          </cell>
          <cell r="I780">
            <v>1</v>
          </cell>
          <cell r="J780">
            <v>22.5</v>
          </cell>
          <cell r="K780">
            <v>22.5</v>
          </cell>
          <cell r="L780">
            <v>3</v>
          </cell>
          <cell r="M780">
            <v>10</v>
          </cell>
          <cell r="N780">
            <v>0.30000000000000004</v>
          </cell>
          <cell r="O780">
            <v>0.29999995231628418</v>
          </cell>
          <cell r="P780">
            <v>0</v>
          </cell>
          <cell r="Q780">
            <v>0</v>
          </cell>
          <cell r="R780">
            <v>0</v>
          </cell>
          <cell r="S780">
            <v>0</v>
          </cell>
          <cell r="T780">
            <v>0</v>
          </cell>
          <cell r="U780">
            <v>0</v>
          </cell>
          <cell r="V780">
            <v>10</v>
          </cell>
          <cell r="W780">
            <v>0.30000000000000004</v>
          </cell>
          <cell r="X780">
            <v>0.29999995231628418</v>
          </cell>
          <cell r="Y780">
            <v>50</v>
          </cell>
          <cell r="Z780">
            <v>0.2</v>
          </cell>
          <cell r="AA780">
            <v>0.19999992847442627</v>
          </cell>
          <cell r="AB780">
            <v>100</v>
          </cell>
          <cell r="AC780">
            <v>0.3</v>
          </cell>
          <cell r="AD780">
            <v>0.29999995231628418</v>
          </cell>
          <cell r="AE780">
            <v>50</v>
          </cell>
          <cell r="AF780">
            <v>0.1</v>
          </cell>
          <cell r="AG780">
            <v>9.9999964237213135E-2</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row>
        <row r="781">
          <cell r="D781" t="str">
            <v>F348</v>
          </cell>
          <cell r="E781" t="str">
            <v>Département</v>
          </cell>
          <cell r="F781">
            <v>0</v>
          </cell>
          <cell r="G781">
            <v>0</v>
          </cell>
          <cell r="H781">
            <v>0</v>
          </cell>
          <cell r="I781">
            <v>0</v>
          </cell>
          <cell r="J781">
            <v>0</v>
          </cell>
          <cell r="K781">
            <v>30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row>
        <row r="782">
          <cell r="D782" t="str">
            <v>F348.1</v>
          </cell>
          <cell r="E782" t="str">
            <v>Bureau individuel</v>
          </cell>
          <cell r="F782" t="str">
            <v>BUR-02</v>
          </cell>
          <cell r="G782" t="str">
            <v>-</v>
          </cell>
          <cell r="H782">
            <v>1</v>
          </cell>
          <cell r="I782">
            <v>2</v>
          </cell>
          <cell r="J782">
            <v>15</v>
          </cell>
          <cell r="K782">
            <v>30</v>
          </cell>
          <cell r="L782">
            <v>2</v>
          </cell>
          <cell r="M782">
            <v>10</v>
          </cell>
          <cell r="N782">
            <v>0.3</v>
          </cell>
          <cell r="O782">
            <v>0.29999995231628418</v>
          </cell>
          <cell r="P782">
            <v>0</v>
          </cell>
          <cell r="Q782">
            <v>0</v>
          </cell>
          <cell r="R782">
            <v>0</v>
          </cell>
          <cell r="S782">
            <v>0</v>
          </cell>
          <cell r="T782">
            <v>0</v>
          </cell>
          <cell r="U782">
            <v>0</v>
          </cell>
          <cell r="V782">
            <v>10</v>
          </cell>
          <cell r="W782">
            <v>0.3</v>
          </cell>
          <cell r="X782">
            <v>0.29999995231628418</v>
          </cell>
          <cell r="Y782">
            <v>50</v>
          </cell>
          <cell r="Z782">
            <v>0.1</v>
          </cell>
          <cell r="AA782">
            <v>9.9999964237213135E-2</v>
          </cell>
          <cell r="AB782">
            <v>100</v>
          </cell>
          <cell r="AC782">
            <v>0.2</v>
          </cell>
          <cell r="AD782">
            <v>0.19999992847442627</v>
          </cell>
          <cell r="AE782">
            <v>50</v>
          </cell>
          <cell r="AF782">
            <v>0.1</v>
          </cell>
          <cell r="AG782">
            <v>9.9999964237213135E-2</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row>
        <row r="783">
          <cell r="D783" t="str">
            <v>F349</v>
          </cell>
          <cell r="E783" t="str">
            <v>Locaux tertiaires partagés</v>
          </cell>
          <cell r="F783">
            <v>0</v>
          </cell>
          <cell r="G783">
            <v>0</v>
          </cell>
          <cell r="H783">
            <v>0</v>
          </cell>
          <cell r="I783">
            <v>0</v>
          </cell>
          <cell r="J783">
            <v>0</v>
          </cell>
          <cell r="K783">
            <v>253</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row>
        <row r="784">
          <cell r="D784" t="str">
            <v>F349.1</v>
          </cell>
          <cell r="E784" t="str">
            <v>Espace de réunion 6pl</v>
          </cell>
          <cell r="F784" t="str">
            <v>REU-01</v>
          </cell>
          <cell r="G784" t="str">
            <v>-</v>
          </cell>
          <cell r="H784" t="str">
            <v>-</v>
          </cell>
          <cell r="I784">
            <v>1</v>
          </cell>
          <cell r="J784">
            <v>12</v>
          </cell>
          <cell r="K784">
            <v>12</v>
          </cell>
          <cell r="L784">
            <v>6</v>
          </cell>
          <cell r="M784">
            <v>15</v>
          </cell>
          <cell r="N784">
            <v>0.2</v>
          </cell>
          <cell r="O784">
            <v>0.19999992847442627</v>
          </cell>
          <cell r="P784">
            <v>10</v>
          </cell>
          <cell r="Q784">
            <v>0.2</v>
          </cell>
          <cell r="R784">
            <v>0.19999992847442627</v>
          </cell>
          <cell r="S784">
            <v>0</v>
          </cell>
          <cell r="T784">
            <v>0</v>
          </cell>
          <cell r="U784">
            <v>0</v>
          </cell>
          <cell r="V784">
            <v>10</v>
          </cell>
          <cell r="W784">
            <v>0.2</v>
          </cell>
          <cell r="X784">
            <v>0.19999992847442627</v>
          </cell>
          <cell r="Y784">
            <v>50</v>
          </cell>
          <cell r="Z784">
            <v>0.3</v>
          </cell>
          <cell r="AA784">
            <v>0.29999995231628418</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500</v>
          </cell>
          <cell r="AR784">
            <v>0.5</v>
          </cell>
          <cell r="AS784">
            <v>0.5</v>
          </cell>
          <cell r="AT784">
            <v>0</v>
          </cell>
          <cell r="AU784">
            <v>0</v>
          </cell>
        </row>
        <row r="785">
          <cell r="D785" t="str">
            <v>F349.2</v>
          </cell>
          <cell r="E785" t="str">
            <v>Espace de réunion 8pl</v>
          </cell>
          <cell r="F785" t="str">
            <v>REU-01</v>
          </cell>
          <cell r="G785" t="str">
            <v>-</v>
          </cell>
          <cell r="H785" t="str">
            <v>-</v>
          </cell>
          <cell r="I785">
            <v>1</v>
          </cell>
          <cell r="J785">
            <v>15</v>
          </cell>
          <cell r="K785">
            <v>15</v>
          </cell>
          <cell r="L785">
            <v>8</v>
          </cell>
          <cell r="M785">
            <v>15</v>
          </cell>
          <cell r="N785">
            <v>0.30000000000000004</v>
          </cell>
          <cell r="O785">
            <v>0.29999995231628418</v>
          </cell>
          <cell r="P785">
            <v>10</v>
          </cell>
          <cell r="Q785">
            <v>0.2</v>
          </cell>
          <cell r="R785">
            <v>0.19999992847442627</v>
          </cell>
          <cell r="S785">
            <v>0</v>
          </cell>
          <cell r="T785">
            <v>0</v>
          </cell>
          <cell r="U785">
            <v>0</v>
          </cell>
          <cell r="V785">
            <v>10</v>
          </cell>
          <cell r="W785">
            <v>0.2</v>
          </cell>
          <cell r="X785">
            <v>0.19999992847442627</v>
          </cell>
          <cell r="Y785">
            <v>50</v>
          </cell>
          <cell r="Z785">
            <v>0.4</v>
          </cell>
          <cell r="AA785">
            <v>0.39999985694885254</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500</v>
          </cell>
          <cell r="AR785">
            <v>0.5</v>
          </cell>
          <cell r="AS785">
            <v>0.5</v>
          </cell>
          <cell r="AT785">
            <v>0</v>
          </cell>
          <cell r="AU785">
            <v>0</v>
          </cell>
        </row>
        <row r="786">
          <cell r="D786" t="str">
            <v>F349.3</v>
          </cell>
          <cell r="E786" t="str">
            <v>Espace de réunion 10pl</v>
          </cell>
          <cell r="F786" t="str">
            <v>REU-01</v>
          </cell>
          <cell r="G786" t="str">
            <v>-</v>
          </cell>
          <cell r="H786" t="str">
            <v>-</v>
          </cell>
          <cell r="I786">
            <v>2</v>
          </cell>
          <cell r="J786">
            <v>20</v>
          </cell>
          <cell r="K786">
            <v>40</v>
          </cell>
          <cell r="L786">
            <v>10</v>
          </cell>
          <cell r="M786">
            <v>15</v>
          </cell>
          <cell r="N786">
            <v>0.6</v>
          </cell>
          <cell r="O786">
            <v>0.59999990463256836</v>
          </cell>
          <cell r="P786">
            <v>10</v>
          </cell>
          <cell r="Q786">
            <v>0.4</v>
          </cell>
          <cell r="R786">
            <v>0.39999985694885254</v>
          </cell>
          <cell r="S786">
            <v>0</v>
          </cell>
          <cell r="T786">
            <v>0</v>
          </cell>
          <cell r="U786">
            <v>0</v>
          </cell>
          <cell r="V786">
            <v>10</v>
          </cell>
          <cell r="W786">
            <v>0.4</v>
          </cell>
          <cell r="X786">
            <v>0.39999985694885254</v>
          </cell>
          <cell r="Y786">
            <v>50</v>
          </cell>
          <cell r="Z786">
            <v>0.5</v>
          </cell>
          <cell r="AA786">
            <v>0.5</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500</v>
          </cell>
          <cell r="AR786">
            <v>1</v>
          </cell>
          <cell r="AS786">
            <v>1</v>
          </cell>
          <cell r="AT786">
            <v>0</v>
          </cell>
          <cell r="AU786">
            <v>0</v>
          </cell>
        </row>
        <row r="787">
          <cell r="D787" t="str">
            <v>F349.4</v>
          </cell>
          <cell r="E787" t="str">
            <v>Espace de réunion 20pl</v>
          </cell>
          <cell r="F787" t="str">
            <v>REU-01</v>
          </cell>
          <cell r="G787" t="str">
            <v>-</v>
          </cell>
          <cell r="H787" t="str">
            <v>-</v>
          </cell>
          <cell r="I787">
            <v>1</v>
          </cell>
          <cell r="J787">
            <v>40</v>
          </cell>
          <cell r="K787">
            <v>40</v>
          </cell>
          <cell r="L787">
            <v>20</v>
          </cell>
          <cell r="M787">
            <v>15</v>
          </cell>
          <cell r="N787">
            <v>0.6</v>
          </cell>
          <cell r="O787">
            <v>0.59999990463256836</v>
          </cell>
          <cell r="P787">
            <v>10</v>
          </cell>
          <cell r="Q787">
            <v>0.4</v>
          </cell>
          <cell r="R787">
            <v>0.39999985694885254</v>
          </cell>
          <cell r="S787">
            <v>0</v>
          </cell>
          <cell r="T787">
            <v>0</v>
          </cell>
          <cell r="U787">
            <v>0</v>
          </cell>
          <cell r="V787">
            <v>10</v>
          </cell>
          <cell r="W787">
            <v>0.4</v>
          </cell>
          <cell r="X787">
            <v>0.39999985694885254</v>
          </cell>
          <cell r="Y787">
            <v>50</v>
          </cell>
          <cell r="Z787">
            <v>1</v>
          </cell>
          <cell r="AA787">
            <v>1</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500</v>
          </cell>
          <cell r="AR787">
            <v>0.5</v>
          </cell>
          <cell r="AS787">
            <v>0.5</v>
          </cell>
          <cell r="AT787">
            <v>0</v>
          </cell>
          <cell r="AU787">
            <v>0</v>
          </cell>
        </row>
        <row r="788">
          <cell r="D788" t="str">
            <v>F349.5</v>
          </cell>
          <cell r="E788" t="str">
            <v>Documentation locale et espace de convivialité</v>
          </cell>
          <cell r="F788" t="str">
            <v>CONV-01</v>
          </cell>
          <cell r="G788" t="str">
            <v>-</v>
          </cell>
          <cell r="H788" t="str">
            <v>-</v>
          </cell>
          <cell r="I788" t="str">
            <v>-</v>
          </cell>
          <cell r="J788" t="str">
            <v>à répartir</v>
          </cell>
          <cell r="K788">
            <v>126</v>
          </cell>
          <cell r="L788">
            <v>0</v>
          </cell>
          <cell r="M788">
            <v>10</v>
          </cell>
          <cell r="N788">
            <v>1.3</v>
          </cell>
          <cell r="O788">
            <v>1.2999992370605469</v>
          </cell>
          <cell r="P788">
            <v>20</v>
          </cell>
          <cell r="Q788">
            <v>2.6</v>
          </cell>
          <cell r="R788">
            <v>2.5999984741210938</v>
          </cell>
          <cell r="S788">
            <v>0</v>
          </cell>
          <cell r="T788">
            <v>0</v>
          </cell>
          <cell r="U788">
            <v>0</v>
          </cell>
          <cell r="V788">
            <v>10</v>
          </cell>
          <cell r="W788">
            <v>1.3</v>
          </cell>
          <cell r="X788">
            <v>1.2999992370605469</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row>
        <row r="789">
          <cell r="D789" t="str">
            <v>F349.6</v>
          </cell>
          <cell r="E789" t="str">
            <v>Espaces reprographie</v>
          </cell>
          <cell r="F789" t="str">
            <v>REPRO-01</v>
          </cell>
          <cell r="G789" t="str">
            <v>-</v>
          </cell>
          <cell r="H789" t="str">
            <v>-</v>
          </cell>
          <cell r="I789" t="str">
            <v>-</v>
          </cell>
          <cell r="J789" t="str">
            <v>à répartir</v>
          </cell>
          <cell r="K789">
            <v>20</v>
          </cell>
          <cell r="L789">
            <v>0</v>
          </cell>
          <cell r="M789">
            <v>10</v>
          </cell>
          <cell r="N789">
            <v>0.2</v>
          </cell>
          <cell r="O789">
            <v>0.19999992847442627</v>
          </cell>
          <cell r="P789">
            <v>30</v>
          </cell>
          <cell r="Q789">
            <v>0.6</v>
          </cell>
          <cell r="R789">
            <v>0.59999990463256836</v>
          </cell>
          <cell r="S789">
            <v>0</v>
          </cell>
          <cell r="T789">
            <v>0</v>
          </cell>
          <cell r="U789">
            <v>0</v>
          </cell>
          <cell r="V789">
            <v>10</v>
          </cell>
          <cell r="W789">
            <v>0.2</v>
          </cell>
          <cell r="X789">
            <v>0.19999992847442627</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row>
        <row r="790">
          <cell r="D790" t="str">
            <v>F35</v>
          </cell>
          <cell r="E790" t="str">
            <v>Sanitaires</v>
          </cell>
          <cell r="F790">
            <v>0</v>
          </cell>
          <cell r="G790">
            <v>0</v>
          </cell>
          <cell r="H790">
            <v>0</v>
          </cell>
          <cell r="I790">
            <v>0</v>
          </cell>
          <cell r="J790">
            <v>0</v>
          </cell>
          <cell r="K790">
            <v>55.5</v>
          </cell>
          <cell r="L790">
            <v>0</v>
          </cell>
          <cell r="M790">
            <v>0</v>
          </cell>
          <cell r="N790">
            <v>0.30000000000000004</v>
          </cell>
          <cell r="O790">
            <v>0.29999995231628418</v>
          </cell>
          <cell r="P790">
            <v>0.29999995231628418</v>
          </cell>
          <cell r="Q790">
            <v>0</v>
          </cell>
          <cell r="R790">
            <v>0</v>
          </cell>
          <cell r="S790">
            <v>0</v>
          </cell>
          <cell r="T790">
            <v>0</v>
          </cell>
          <cell r="U790">
            <v>0</v>
          </cell>
          <cell r="V790">
            <v>0</v>
          </cell>
          <cell r="W790">
            <v>0.6</v>
          </cell>
          <cell r="X790">
            <v>0.59999990463256836</v>
          </cell>
          <cell r="Y790">
            <v>0.59999990463256836</v>
          </cell>
          <cell r="Z790">
            <v>0</v>
          </cell>
          <cell r="AA790">
            <v>0</v>
          </cell>
          <cell r="AB790">
            <v>0</v>
          </cell>
          <cell r="AC790">
            <v>0</v>
          </cell>
          <cell r="AD790">
            <v>0</v>
          </cell>
          <cell r="AE790">
            <v>0</v>
          </cell>
          <cell r="AF790">
            <v>0.79999999999999993</v>
          </cell>
          <cell r="AG790">
            <v>0.79999971389770508</v>
          </cell>
          <cell r="AH790">
            <v>0.79999971389770508</v>
          </cell>
          <cell r="AI790">
            <v>0</v>
          </cell>
          <cell r="AJ790">
            <v>0</v>
          </cell>
          <cell r="AK790">
            <v>0</v>
          </cell>
          <cell r="AL790">
            <v>0</v>
          </cell>
          <cell r="AM790">
            <v>0</v>
          </cell>
          <cell r="AN790">
            <v>0</v>
          </cell>
          <cell r="AO790">
            <v>0</v>
          </cell>
          <cell r="AP790">
            <v>0</v>
          </cell>
          <cell r="AQ790">
            <v>0</v>
          </cell>
          <cell r="AR790">
            <v>7.5</v>
          </cell>
          <cell r="AS790">
            <v>7.5</v>
          </cell>
          <cell r="AT790">
            <v>7.5</v>
          </cell>
          <cell r="AU790">
            <v>0</v>
          </cell>
        </row>
        <row r="791">
          <cell r="D791" t="str">
            <v>F35.1</v>
          </cell>
          <cell r="E791" t="str">
            <v>Sanitaires</v>
          </cell>
          <cell r="F791" t="str">
            <v>SAN-01</v>
          </cell>
          <cell r="G791" t="str">
            <v>-</v>
          </cell>
          <cell r="H791">
            <v>1</v>
          </cell>
          <cell r="I791">
            <v>15</v>
          </cell>
          <cell r="J791">
            <v>3.7</v>
          </cell>
          <cell r="K791">
            <v>55.5</v>
          </cell>
          <cell r="L791">
            <v>15</v>
          </cell>
          <cell r="M791">
            <v>5</v>
          </cell>
          <cell r="N791">
            <v>0.30000000000000004</v>
          </cell>
          <cell r="O791">
            <v>0.29999995231628418</v>
          </cell>
          <cell r="P791">
            <v>0</v>
          </cell>
          <cell r="Q791">
            <v>0</v>
          </cell>
          <cell r="R791">
            <v>0</v>
          </cell>
          <cell r="S791">
            <v>0</v>
          </cell>
          <cell r="T791">
            <v>0</v>
          </cell>
          <cell r="U791">
            <v>0</v>
          </cell>
          <cell r="V791">
            <v>10</v>
          </cell>
          <cell r="W791">
            <v>0.6</v>
          </cell>
          <cell r="X791">
            <v>0.59999990463256836</v>
          </cell>
          <cell r="Y791">
            <v>0</v>
          </cell>
          <cell r="Z791">
            <v>0</v>
          </cell>
          <cell r="AA791">
            <v>0</v>
          </cell>
          <cell r="AB791">
            <v>0</v>
          </cell>
          <cell r="AC791">
            <v>0</v>
          </cell>
          <cell r="AD791">
            <v>0</v>
          </cell>
          <cell r="AE791">
            <v>50</v>
          </cell>
          <cell r="AF791">
            <v>0.79999999999999993</v>
          </cell>
          <cell r="AG791">
            <v>0.79999971389770508</v>
          </cell>
          <cell r="AH791">
            <v>0</v>
          </cell>
          <cell r="AI791">
            <v>0</v>
          </cell>
          <cell r="AJ791">
            <v>0</v>
          </cell>
          <cell r="AK791">
            <v>0</v>
          </cell>
          <cell r="AL791">
            <v>0</v>
          </cell>
          <cell r="AM791">
            <v>0</v>
          </cell>
          <cell r="AN791">
            <v>0</v>
          </cell>
          <cell r="AO791">
            <v>0</v>
          </cell>
          <cell r="AP791">
            <v>0</v>
          </cell>
          <cell r="AQ791">
            <v>500</v>
          </cell>
          <cell r="AR791">
            <v>7.5</v>
          </cell>
          <cell r="AS791">
            <v>7.5</v>
          </cell>
          <cell r="AT791">
            <v>0</v>
          </cell>
          <cell r="AU791">
            <v>0</v>
          </cell>
        </row>
        <row r="792">
          <cell r="D792" t="str">
            <v>F36</v>
          </cell>
          <cell r="E792" t="str">
            <v>Animalerie</v>
          </cell>
          <cell r="F792">
            <v>0</v>
          </cell>
          <cell r="G792">
            <v>0</v>
          </cell>
          <cell r="H792">
            <v>0</v>
          </cell>
          <cell r="I792">
            <v>0</v>
          </cell>
          <cell r="J792">
            <v>0</v>
          </cell>
          <cell r="K792">
            <v>310.5</v>
          </cell>
          <cell r="L792">
            <v>0</v>
          </cell>
          <cell r="M792">
            <v>0</v>
          </cell>
          <cell r="N792">
            <v>3.4000000000000012</v>
          </cell>
          <cell r="O792">
            <v>3.3999996185302734</v>
          </cell>
          <cell r="P792">
            <v>3.3999996185302734</v>
          </cell>
          <cell r="Q792">
            <v>3.5000000000000013</v>
          </cell>
          <cell r="R792">
            <v>3.5</v>
          </cell>
          <cell r="S792">
            <v>3.5</v>
          </cell>
          <cell r="T792">
            <v>0</v>
          </cell>
          <cell r="U792">
            <v>0</v>
          </cell>
          <cell r="V792">
            <v>0</v>
          </cell>
          <cell r="W792">
            <v>3.8000000000000016</v>
          </cell>
          <cell r="X792">
            <v>3.7999992370605469</v>
          </cell>
          <cell r="Y792">
            <v>3.7999992370605469</v>
          </cell>
          <cell r="Z792">
            <v>4.6000000000000005</v>
          </cell>
          <cell r="AA792">
            <v>4.5999984741210938</v>
          </cell>
          <cell r="AB792">
            <v>4.5999984741210938</v>
          </cell>
          <cell r="AC792">
            <v>2.7</v>
          </cell>
          <cell r="AD792">
            <v>2.6999988555908203</v>
          </cell>
          <cell r="AE792">
            <v>2.6999988555908203</v>
          </cell>
          <cell r="AF792">
            <v>0.4</v>
          </cell>
          <cell r="AG792">
            <v>0.39999985694885254</v>
          </cell>
          <cell r="AH792">
            <v>0.39999985694885254</v>
          </cell>
          <cell r="AI792">
            <v>0</v>
          </cell>
          <cell r="AJ792">
            <v>0</v>
          </cell>
          <cell r="AK792">
            <v>0</v>
          </cell>
          <cell r="AL792">
            <v>10</v>
          </cell>
          <cell r="AM792">
            <v>10</v>
          </cell>
          <cell r="AN792">
            <v>10</v>
          </cell>
          <cell r="AO792">
            <v>0</v>
          </cell>
          <cell r="AP792">
            <v>0</v>
          </cell>
          <cell r="AQ792">
            <v>0</v>
          </cell>
          <cell r="AR792">
            <v>18.5</v>
          </cell>
          <cell r="AS792">
            <v>18.5</v>
          </cell>
          <cell r="AT792">
            <v>18.5</v>
          </cell>
          <cell r="AU792">
            <v>0</v>
          </cell>
        </row>
        <row r="793">
          <cell r="D793" t="str">
            <v>F361</v>
          </cell>
          <cell r="E793" t="str">
            <v>Locaux expérimentaux animalerie</v>
          </cell>
          <cell r="F793">
            <v>0</v>
          </cell>
          <cell r="G793">
            <v>0</v>
          </cell>
          <cell r="H793">
            <v>0</v>
          </cell>
          <cell r="I793">
            <v>0</v>
          </cell>
          <cell r="J793">
            <v>0</v>
          </cell>
          <cell r="K793">
            <v>288</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row>
        <row r="794">
          <cell r="D794" t="str">
            <v>F361.1</v>
          </cell>
          <cell r="E794" t="str">
            <v>Stabulations A1</v>
          </cell>
          <cell r="F794" t="str">
            <v>A1-STA</v>
          </cell>
          <cell r="G794" t="str">
            <v>-</v>
          </cell>
          <cell r="H794" t="str">
            <v>-</v>
          </cell>
          <cell r="I794">
            <v>13</v>
          </cell>
          <cell r="J794">
            <v>8</v>
          </cell>
          <cell r="K794">
            <v>104</v>
          </cell>
          <cell r="L794">
            <v>1</v>
          </cell>
          <cell r="M794">
            <v>10</v>
          </cell>
          <cell r="N794">
            <v>1.1000000000000001</v>
          </cell>
          <cell r="O794">
            <v>1.0999994277954102</v>
          </cell>
          <cell r="P794">
            <v>10</v>
          </cell>
          <cell r="Q794">
            <v>1.1000000000000001</v>
          </cell>
          <cell r="R794">
            <v>1.0999994277954102</v>
          </cell>
          <cell r="S794">
            <v>0</v>
          </cell>
          <cell r="T794">
            <v>0</v>
          </cell>
          <cell r="U794">
            <v>0</v>
          </cell>
          <cell r="V794">
            <v>10</v>
          </cell>
          <cell r="W794">
            <v>1.1000000000000001</v>
          </cell>
          <cell r="X794">
            <v>1.0999994277954102</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row>
        <row r="795">
          <cell r="D795" t="str">
            <v>F361.2</v>
          </cell>
          <cell r="E795" t="str">
            <v>Salle de chirurgie</v>
          </cell>
          <cell r="F795" t="str">
            <v>A1-EXP</v>
          </cell>
          <cell r="G795" t="str">
            <v>-</v>
          </cell>
          <cell r="H795">
            <v>1</v>
          </cell>
          <cell r="I795">
            <v>1</v>
          </cell>
          <cell r="J795">
            <v>6</v>
          </cell>
          <cell r="K795">
            <v>6</v>
          </cell>
          <cell r="L795">
            <v>1</v>
          </cell>
          <cell r="M795">
            <v>10</v>
          </cell>
          <cell r="N795">
            <v>0.1</v>
          </cell>
          <cell r="O795">
            <v>9.9999964237213135E-2</v>
          </cell>
          <cell r="P795">
            <v>10</v>
          </cell>
          <cell r="Q795">
            <v>0.1</v>
          </cell>
          <cell r="R795">
            <v>9.9999964237213135E-2</v>
          </cell>
          <cell r="S795">
            <v>0</v>
          </cell>
          <cell r="T795">
            <v>0</v>
          </cell>
          <cell r="U795">
            <v>0</v>
          </cell>
          <cell r="V795">
            <v>10</v>
          </cell>
          <cell r="W795">
            <v>0.1</v>
          </cell>
          <cell r="X795">
            <v>9.9999964237213135E-2</v>
          </cell>
          <cell r="Y795">
            <v>250</v>
          </cell>
          <cell r="Z795">
            <v>0.30000000000000004</v>
          </cell>
          <cell r="AA795">
            <v>0.29999995231628418</v>
          </cell>
          <cell r="AB795">
            <v>125</v>
          </cell>
          <cell r="AC795">
            <v>0.2</v>
          </cell>
          <cell r="AD795">
            <v>0.19999992847442627</v>
          </cell>
          <cell r="AE795">
            <v>0</v>
          </cell>
          <cell r="AF795">
            <v>0</v>
          </cell>
          <cell r="AG795">
            <v>0</v>
          </cell>
          <cell r="AH795">
            <v>0</v>
          </cell>
          <cell r="AI795">
            <v>0</v>
          </cell>
          <cell r="AJ795">
            <v>0</v>
          </cell>
          <cell r="AK795">
            <v>0</v>
          </cell>
          <cell r="AL795">
            <v>0</v>
          </cell>
          <cell r="AM795">
            <v>0</v>
          </cell>
          <cell r="AN795">
            <v>0</v>
          </cell>
          <cell r="AO795">
            <v>0</v>
          </cell>
          <cell r="AP795">
            <v>0</v>
          </cell>
          <cell r="AQ795">
            <v>3000</v>
          </cell>
          <cell r="AR795">
            <v>3</v>
          </cell>
          <cell r="AS795">
            <v>3</v>
          </cell>
          <cell r="AT795">
            <v>0</v>
          </cell>
          <cell r="AU795">
            <v>0</v>
          </cell>
        </row>
        <row r="796">
          <cell r="D796" t="str">
            <v>F361.3</v>
          </cell>
          <cell r="E796" t="str">
            <v>Salle de biochimie</v>
          </cell>
          <cell r="F796" t="str">
            <v>A1-EXP</v>
          </cell>
          <cell r="G796" t="str">
            <v>-</v>
          </cell>
          <cell r="H796" t="str">
            <v>-</v>
          </cell>
          <cell r="I796">
            <v>1</v>
          </cell>
          <cell r="J796">
            <v>12</v>
          </cell>
          <cell r="K796">
            <v>12</v>
          </cell>
          <cell r="L796">
            <v>1</v>
          </cell>
          <cell r="M796">
            <v>10</v>
          </cell>
          <cell r="N796">
            <v>0.2</v>
          </cell>
          <cell r="O796">
            <v>0.19999992847442627</v>
          </cell>
          <cell r="P796">
            <v>10</v>
          </cell>
          <cell r="Q796">
            <v>0.2</v>
          </cell>
          <cell r="R796">
            <v>0.19999992847442627</v>
          </cell>
          <cell r="S796">
            <v>0</v>
          </cell>
          <cell r="T796">
            <v>0</v>
          </cell>
          <cell r="U796">
            <v>0</v>
          </cell>
          <cell r="V796">
            <v>10</v>
          </cell>
          <cell r="W796">
            <v>0.2</v>
          </cell>
          <cell r="X796">
            <v>0.19999992847442627</v>
          </cell>
          <cell r="Y796">
            <v>250</v>
          </cell>
          <cell r="Z796">
            <v>0.30000000000000004</v>
          </cell>
          <cell r="AA796">
            <v>0.29999995231628418</v>
          </cell>
          <cell r="AB796">
            <v>125</v>
          </cell>
          <cell r="AC796">
            <v>0.2</v>
          </cell>
          <cell r="AD796">
            <v>0.19999992847442627</v>
          </cell>
          <cell r="AE796">
            <v>0</v>
          </cell>
          <cell r="AF796">
            <v>0</v>
          </cell>
          <cell r="AG796">
            <v>0</v>
          </cell>
          <cell r="AH796">
            <v>0</v>
          </cell>
          <cell r="AI796">
            <v>0</v>
          </cell>
          <cell r="AJ796">
            <v>0</v>
          </cell>
          <cell r="AK796">
            <v>0</v>
          </cell>
          <cell r="AL796">
            <v>0</v>
          </cell>
          <cell r="AM796">
            <v>0</v>
          </cell>
          <cell r="AN796">
            <v>0</v>
          </cell>
          <cell r="AO796">
            <v>0</v>
          </cell>
          <cell r="AP796">
            <v>0</v>
          </cell>
          <cell r="AQ796">
            <v>3000</v>
          </cell>
          <cell r="AR796">
            <v>3</v>
          </cell>
          <cell r="AS796">
            <v>3</v>
          </cell>
          <cell r="AT796">
            <v>0</v>
          </cell>
          <cell r="AU796">
            <v>0</v>
          </cell>
        </row>
        <row r="797">
          <cell r="D797" t="str">
            <v>F361.4</v>
          </cell>
          <cell r="E797" t="str">
            <v>Salle d'abattage</v>
          </cell>
          <cell r="F797" t="str">
            <v>A1-EXP</v>
          </cell>
          <cell r="G797" t="str">
            <v>-</v>
          </cell>
          <cell r="H797">
            <v>5</v>
          </cell>
          <cell r="I797">
            <v>2</v>
          </cell>
          <cell r="J797">
            <v>12</v>
          </cell>
          <cell r="K797">
            <v>24</v>
          </cell>
          <cell r="L797">
            <v>10</v>
          </cell>
          <cell r="M797">
            <v>10</v>
          </cell>
          <cell r="N797">
            <v>0.30000000000000004</v>
          </cell>
          <cell r="O797">
            <v>0.29999995231628418</v>
          </cell>
          <cell r="P797">
            <v>10</v>
          </cell>
          <cell r="Q797">
            <v>0.30000000000000004</v>
          </cell>
          <cell r="R797">
            <v>0.29999995231628418</v>
          </cell>
          <cell r="S797">
            <v>0</v>
          </cell>
          <cell r="T797">
            <v>0</v>
          </cell>
          <cell r="U797">
            <v>0</v>
          </cell>
          <cell r="V797">
            <v>10</v>
          </cell>
          <cell r="W797">
            <v>0.30000000000000004</v>
          </cell>
          <cell r="X797">
            <v>0.29999995231628418</v>
          </cell>
          <cell r="Y797">
            <v>250</v>
          </cell>
          <cell r="Z797">
            <v>2.5</v>
          </cell>
          <cell r="AA797">
            <v>2.5</v>
          </cell>
          <cell r="AB797">
            <v>125</v>
          </cell>
          <cell r="AC797">
            <v>1.3</v>
          </cell>
          <cell r="AD797">
            <v>1.2999992370605469</v>
          </cell>
          <cell r="AE797">
            <v>0</v>
          </cell>
          <cell r="AF797">
            <v>0</v>
          </cell>
          <cell r="AG797">
            <v>0</v>
          </cell>
          <cell r="AH797">
            <v>0</v>
          </cell>
          <cell r="AI797">
            <v>0</v>
          </cell>
          <cell r="AJ797">
            <v>0</v>
          </cell>
          <cell r="AK797">
            <v>0</v>
          </cell>
          <cell r="AL797">
            <v>0</v>
          </cell>
          <cell r="AM797">
            <v>0</v>
          </cell>
          <cell r="AN797">
            <v>0</v>
          </cell>
          <cell r="AO797">
            <v>0</v>
          </cell>
          <cell r="AP797">
            <v>0</v>
          </cell>
          <cell r="AQ797">
            <v>3000</v>
          </cell>
          <cell r="AR797">
            <v>6</v>
          </cell>
          <cell r="AS797">
            <v>6</v>
          </cell>
          <cell r="AT797">
            <v>0</v>
          </cell>
          <cell r="AU797">
            <v>0</v>
          </cell>
        </row>
        <row r="798">
          <cell r="D798" t="str">
            <v>F361.5</v>
          </cell>
          <cell r="E798" t="str">
            <v>Salle Piximus</v>
          </cell>
          <cell r="F798" t="str">
            <v>A1-EXP</v>
          </cell>
          <cell r="G798" t="str">
            <v>-</v>
          </cell>
          <cell r="H798" t="str">
            <v>-</v>
          </cell>
          <cell r="I798">
            <v>1</v>
          </cell>
          <cell r="J798">
            <v>6</v>
          </cell>
          <cell r="K798">
            <v>6</v>
          </cell>
          <cell r="L798">
            <v>1</v>
          </cell>
          <cell r="M798">
            <v>10</v>
          </cell>
          <cell r="N798">
            <v>0.1</v>
          </cell>
          <cell r="O798">
            <v>9.9999964237213135E-2</v>
          </cell>
          <cell r="P798">
            <v>10</v>
          </cell>
          <cell r="Q798">
            <v>0.1</v>
          </cell>
          <cell r="R798">
            <v>9.9999964237213135E-2</v>
          </cell>
          <cell r="S798">
            <v>0</v>
          </cell>
          <cell r="T798">
            <v>0</v>
          </cell>
          <cell r="U798">
            <v>0</v>
          </cell>
          <cell r="V798">
            <v>10</v>
          </cell>
          <cell r="W798">
            <v>0.1</v>
          </cell>
          <cell r="X798">
            <v>9.9999964237213135E-2</v>
          </cell>
          <cell r="Y798">
            <v>250</v>
          </cell>
          <cell r="Z798">
            <v>0.30000000000000004</v>
          </cell>
          <cell r="AA798">
            <v>0.29999995231628418</v>
          </cell>
          <cell r="AB798">
            <v>125</v>
          </cell>
          <cell r="AC798">
            <v>0.2</v>
          </cell>
          <cell r="AD798">
            <v>0.19999992847442627</v>
          </cell>
          <cell r="AE798">
            <v>0</v>
          </cell>
          <cell r="AF798">
            <v>0</v>
          </cell>
          <cell r="AG798">
            <v>0</v>
          </cell>
          <cell r="AH798">
            <v>0</v>
          </cell>
          <cell r="AI798">
            <v>0</v>
          </cell>
          <cell r="AJ798">
            <v>0</v>
          </cell>
          <cell r="AK798">
            <v>0</v>
          </cell>
          <cell r="AL798">
            <v>0</v>
          </cell>
          <cell r="AM798">
            <v>0</v>
          </cell>
          <cell r="AN798">
            <v>0</v>
          </cell>
          <cell r="AO798">
            <v>0</v>
          </cell>
          <cell r="AP798">
            <v>0</v>
          </cell>
          <cell r="AQ798">
            <v>3000</v>
          </cell>
          <cell r="AR798">
            <v>3</v>
          </cell>
          <cell r="AS798">
            <v>3</v>
          </cell>
          <cell r="AT798">
            <v>0</v>
          </cell>
          <cell r="AU798">
            <v>0</v>
          </cell>
        </row>
        <row r="799">
          <cell r="D799" t="str">
            <v>F361.6</v>
          </cell>
          <cell r="E799" t="str">
            <v>Salle de calorimétrie</v>
          </cell>
          <cell r="F799" t="str">
            <v>A1-STA</v>
          </cell>
          <cell r="G799" t="str">
            <v>-</v>
          </cell>
          <cell r="H799" t="str">
            <v>-</v>
          </cell>
          <cell r="I799">
            <v>1</v>
          </cell>
          <cell r="J799">
            <v>10</v>
          </cell>
          <cell r="K799">
            <v>10</v>
          </cell>
          <cell r="L799">
            <v>1</v>
          </cell>
          <cell r="M799">
            <v>10</v>
          </cell>
          <cell r="N799">
            <v>0.1</v>
          </cell>
          <cell r="O799">
            <v>9.9999964237213135E-2</v>
          </cell>
          <cell r="P799">
            <v>10</v>
          </cell>
          <cell r="Q799">
            <v>0.1</v>
          </cell>
          <cell r="R799">
            <v>9.9999964237213135E-2</v>
          </cell>
          <cell r="S799">
            <v>0</v>
          </cell>
          <cell r="T799">
            <v>0</v>
          </cell>
          <cell r="U799">
            <v>0</v>
          </cell>
          <cell r="V799">
            <v>10</v>
          </cell>
          <cell r="W799">
            <v>0.1</v>
          </cell>
          <cell r="X799">
            <v>9.9999964237213135E-2</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row>
        <row r="800">
          <cell r="D800" t="str">
            <v>F361.7</v>
          </cell>
          <cell r="E800" t="str">
            <v xml:space="preserve">Salle de mesure du comportement alimentaire </v>
          </cell>
          <cell r="F800" t="str">
            <v>A1-STA</v>
          </cell>
          <cell r="G800" t="str">
            <v>-</v>
          </cell>
          <cell r="H800" t="str">
            <v>-</v>
          </cell>
          <cell r="I800">
            <v>2</v>
          </cell>
          <cell r="J800">
            <v>10</v>
          </cell>
          <cell r="K800">
            <v>20</v>
          </cell>
          <cell r="L800">
            <v>2</v>
          </cell>
          <cell r="M800">
            <v>10</v>
          </cell>
          <cell r="N800">
            <v>0.2</v>
          </cell>
          <cell r="O800">
            <v>0.19999992847442627</v>
          </cell>
          <cell r="P800">
            <v>10</v>
          </cell>
          <cell r="Q800">
            <v>0.2</v>
          </cell>
          <cell r="R800">
            <v>0.19999992847442627</v>
          </cell>
          <cell r="S800">
            <v>0</v>
          </cell>
          <cell r="T800">
            <v>0</v>
          </cell>
          <cell r="U800">
            <v>0</v>
          </cell>
          <cell r="V800">
            <v>10</v>
          </cell>
          <cell r="W800">
            <v>0.2</v>
          </cell>
          <cell r="X800">
            <v>0.19999992847442627</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row>
        <row r="801">
          <cell r="D801" t="str">
            <v>F361.8</v>
          </cell>
          <cell r="E801" t="str">
            <v xml:space="preserve">Salle de stress </v>
          </cell>
          <cell r="F801" t="str">
            <v>A1-STA</v>
          </cell>
          <cell r="G801" t="str">
            <v>-</v>
          </cell>
          <cell r="H801" t="str">
            <v>-</v>
          </cell>
          <cell r="I801">
            <v>1</v>
          </cell>
          <cell r="J801">
            <v>10</v>
          </cell>
          <cell r="K801">
            <v>10</v>
          </cell>
          <cell r="L801">
            <v>1</v>
          </cell>
          <cell r="M801">
            <v>10</v>
          </cell>
          <cell r="N801">
            <v>0.1</v>
          </cell>
          <cell r="O801">
            <v>9.9999964237213135E-2</v>
          </cell>
          <cell r="P801">
            <v>10</v>
          </cell>
          <cell r="Q801">
            <v>0.1</v>
          </cell>
          <cell r="R801">
            <v>9.9999964237213135E-2</v>
          </cell>
          <cell r="S801">
            <v>0</v>
          </cell>
          <cell r="T801">
            <v>0</v>
          </cell>
          <cell r="U801">
            <v>0</v>
          </cell>
          <cell r="V801">
            <v>10</v>
          </cell>
          <cell r="W801">
            <v>0.1</v>
          </cell>
          <cell r="X801">
            <v>9.9999964237213135E-2</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row>
        <row r="802">
          <cell r="D802" t="str">
            <v>F361.9</v>
          </cell>
          <cell r="E802" t="str">
            <v>Stockage matériel / cages</v>
          </cell>
          <cell r="F802" t="str">
            <v>A1-STO</v>
          </cell>
          <cell r="G802" t="str">
            <v>-</v>
          </cell>
          <cell r="H802" t="str">
            <v>-</v>
          </cell>
          <cell r="I802">
            <v>1</v>
          </cell>
          <cell r="J802">
            <v>37</v>
          </cell>
          <cell r="K802">
            <v>37</v>
          </cell>
          <cell r="L802">
            <v>4</v>
          </cell>
          <cell r="M802">
            <v>5</v>
          </cell>
          <cell r="N802">
            <v>0.2</v>
          </cell>
          <cell r="O802">
            <v>0.19999992847442627</v>
          </cell>
          <cell r="P802">
            <v>10</v>
          </cell>
          <cell r="Q802">
            <v>0.4</v>
          </cell>
          <cell r="R802">
            <v>0.39999985694885254</v>
          </cell>
          <cell r="S802">
            <v>0</v>
          </cell>
          <cell r="T802">
            <v>0</v>
          </cell>
          <cell r="U802">
            <v>0</v>
          </cell>
          <cell r="V802">
            <v>10</v>
          </cell>
          <cell r="W802">
            <v>0.4</v>
          </cell>
          <cell r="X802">
            <v>0.39999985694885254</v>
          </cell>
          <cell r="Y802">
            <v>0</v>
          </cell>
          <cell r="Z802">
            <v>0</v>
          </cell>
          <cell r="AA802">
            <v>0</v>
          </cell>
          <cell r="AB802">
            <v>0</v>
          </cell>
          <cell r="AC802">
            <v>0</v>
          </cell>
          <cell r="AD802">
            <v>0</v>
          </cell>
          <cell r="AE802">
            <v>50</v>
          </cell>
          <cell r="AF802">
            <v>0.1</v>
          </cell>
          <cell r="AG802">
            <v>9.9999964237213135E-2</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row>
        <row r="803">
          <cell r="D803" t="str">
            <v>F361.10</v>
          </cell>
          <cell r="E803" t="str">
            <v>Cuisine</v>
          </cell>
          <cell r="F803" t="str">
            <v>A1-EXP</v>
          </cell>
          <cell r="G803" t="str">
            <v>-</v>
          </cell>
          <cell r="H803">
            <v>4</v>
          </cell>
          <cell r="I803">
            <v>1</v>
          </cell>
          <cell r="J803">
            <v>15</v>
          </cell>
          <cell r="K803">
            <v>15</v>
          </cell>
          <cell r="L803">
            <v>4</v>
          </cell>
          <cell r="M803">
            <v>10</v>
          </cell>
          <cell r="N803">
            <v>0.2</v>
          </cell>
          <cell r="O803">
            <v>0.19999992847442627</v>
          </cell>
          <cell r="P803">
            <v>10</v>
          </cell>
          <cell r="Q803">
            <v>0.2</v>
          </cell>
          <cell r="R803">
            <v>0.19999992847442627</v>
          </cell>
          <cell r="S803">
            <v>0</v>
          </cell>
          <cell r="T803">
            <v>0</v>
          </cell>
          <cell r="U803">
            <v>0</v>
          </cell>
          <cell r="V803">
            <v>10</v>
          </cell>
          <cell r="W803">
            <v>0.2</v>
          </cell>
          <cell r="X803">
            <v>0.19999992847442627</v>
          </cell>
          <cell r="Y803">
            <v>250</v>
          </cell>
          <cell r="Z803">
            <v>1</v>
          </cell>
          <cell r="AA803">
            <v>1</v>
          </cell>
          <cell r="AB803">
            <v>125</v>
          </cell>
          <cell r="AC803">
            <v>0.5</v>
          </cell>
          <cell r="AD803">
            <v>0.5</v>
          </cell>
          <cell r="AE803">
            <v>0</v>
          </cell>
          <cell r="AF803">
            <v>0</v>
          </cell>
          <cell r="AG803">
            <v>0</v>
          </cell>
          <cell r="AH803">
            <v>0</v>
          </cell>
          <cell r="AI803">
            <v>0</v>
          </cell>
          <cell r="AJ803">
            <v>0</v>
          </cell>
          <cell r="AK803">
            <v>0</v>
          </cell>
          <cell r="AL803">
            <v>0</v>
          </cell>
          <cell r="AM803">
            <v>0</v>
          </cell>
          <cell r="AN803">
            <v>0</v>
          </cell>
          <cell r="AO803">
            <v>0</v>
          </cell>
          <cell r="AP803">
            <v>0</v>
          </cell>
          <cell r="AQ803">
            <v>3000</v>
          </cell>
          <cell r="AR803">
            <v>3</v>
          </cell>
          <cell r="AS803">
            <v>3</v>
          </cell>
          <cell r="AT803">
            <v>0</v>
          </cell>
          <cell r="AU803">
            <v>0</v>
          </cell>
        </row>
        <row r="804">
          <cell r="D804" t="str">
            <v>F361.11</v>
          </cell>
          <cell r="E804" t="str">
            <v xml:space="preserve">Stockage de la nourriture </v>
          </cell>
          <cell r="F804" t="str">
            <v>A1-STO</v>
          </cell>
          <cell r="G804" t="str">
            <v>-</v>
          </cell>
          <cell r="H804" t="str">
            <v>-</v>
          </cell>
          <cell r="I804">
            <v>1</v>
          </cell>
          <cell r="J804">
            <v>12</v>
          </cell>
          <cell r="K804">
            <v>12</v>
          </cell>
          <cell r="L804">
            <v>1</v>
          </cell>
          <cell r="M804">
            <v>5</v>
          </cell>
          <cell r="N804">
            <v>0.1</v>
          </cell>
          <cell r="O804">
            <v>9.9999964237213135E-2</v>
          </cell>
          <cell r="P804">
            <v>10</v>
          </cell>
          <cell r="Q804">
            <v>0.2</v>
          </cell>
          <cell r="R804">
            <v>0.19999992847442627</v>
          </cell>
          <cell r="S804">
            <v>0</v>
          </cell>
          <cell r="T804">
            <v>0</v>
          </cell>
          <cell r="U804">
            <v>0</v>
          </cell>
          <cell r="V804">
            <v>10</v>
          </cell>
          <cell r="W804">
            <v>0.2</v>
          </cell>
          <cell r="X804">
            <v>0.19999992847442627</v>
          </cell>
          <cell r="Y804">
            <v>0</v>
          </cell>
          <cell r="Z804">
            <v>0</v>
          </cell>
          <cell r="AA804">
            <v>0</v>
          </cell>
          <cell r="AB804">
            <v>0</v>
          </cell>
          <cell r="AC804">
            <v>0</v>
          </cell>
          <cell r="AD804">
            <v>0</v>
          </cell>
          <cell r="AE804">
            <v>50</v>
          </cell>
          <cell r="AF804">
            <v>0.1</v>
          </cell>
          <cell r="AG804">
            <v>9.9999964237213135E-2</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row>
        <row r="805">
          <cell r="D805" t="str">
            <v>F361.12</v>
          </cell>
          <cell r="E805" t="str">
            <v>Laverie</v>
          </cell>
          <cell r="F805" t="str">
            <v>A1-LAV</v>
          </cell>
          <cell r="G805" t="str">
            <v>-</v>
          </cell>
          <cell r="H805" t="str">
            <v>-</v>
          </cell>
          <cell r="I805">
            <v>1</v>
          </cell>
          <cell r="J805">
            <v>12</v>
          </cell>
          <cell r="K805">
            <v>12</v>
          </cell>
          <cell r="L805">
            <v>1</v>
          </cell>
          <cell r="M805">
            <v>10</v>
          </cell>
          <cell r="N805">
            <v>0.2</v>
          </cell>
          <cell r="O805">
            <v>0.19999992847442627</v>
          </cell>
          <cell r="P805">
            <v>10</v>
          </cell>
          <cell r="Q805">
            <v>0.2</v>
          </cell>
          <cell r="R805">
            <v>0.19999992847442627</v>
          </cell>
          <cell r="S805">
            <v>0</v>
          </cell>
          <cell r="T805">
            <v>0</v>
          </cell>
          <cell r="U805">
            <v>0</v>
          </cell>
          <cell r="V805">
            <v>10</v>
          </cell>
          <cell r="W805">
            <v>0.2</v>
          </cell>
          <cell r="X805">
            <v>0.19999992847442627</v>
          </cell>
          <cell r="Y805">
            <v>0</v>
          </cell>
          <cell r="Z805">
            <v>0</v>
          </cell>
          <cell r="AA805">
            <v>0</v>
          </cell>
          <cell r="AB805">
            <v>0</v>
          </cell>
          <cell r="AC805">
            <v>0</v>
          </cell>
          <cell r="AD805">
            <v>0</v>
          </cell>
          <cell r="AE805">
            <v>0</v>
          </cell>
          <cell r="AF805">
            <v>0</v>
          </cell>
          <cell r="AG805">
            <v>0</v>
          </cell>
          <cell r="AH805">
            <v>0</v>
          </cell>
          <cell r="AI805">
            <v>0</v>
          </cell>
          <cell r="AJ805">
            <v>0</v>
          </cell>
          <cell r="AK805">
            <v>10000</v>
          </cell>
          <cell r="AL805">
            <v>10</v>
          </cell>
          <cell r="AM805">
            <v>10</v>
          </cell>
          <cell r="AN805">
            <v>0</v>
          </cell>
          <cell r="AO805">
            <v>0</v>
          </cell>
          <cell r="AP805">
            <v>0</v>
          </cell>
          <cell r="AQ805">
            <v>0</v>
          </cell>
          <cell r="AR805">
            <v>0</v>
          </cell>
          <cell r="AS805">
            <v>0</v>
          </cell>
          <cell r="AT805">
            <v>0</v>
          </cell>
          <cell r="AU805">
            <v>0</v>
          </cell>
        </row>
        <row r="806">
          <cell r="D806" t="str">
            <v>F361.13</v>
          </cell>
          <cell r="E806" t="str">
            <v xml:space="preserve">Douches </v>
          </cell>
          <cell r="F806" t="str">
            <v>A1-DOU</v>
          </cell>
          <cell r="G806" t="str">
            <v>-</v>
          </cell>
          <cell r="H806" t="str">
            <v>-</v>
          </cell>
          <cell r="I806">
            <v>1</v>
          </cell>
          <cell r="J806">
            <v>12</v>
          </cell>
          <cell r="K806">
            <v>12</v>
          </cell>
          <cell r="L806">
            <v>1</v>
          </cell>
          <cell r="M806">
            <v>5</v>
          </cell>
          <cell r="N806">
            <v>0.1</v>
          </cell>
          <cell r="O806">
            <v>9.9999964237213135E-2</v>
          </cell>
          <cell r="P806">
            <v>10</v>
          </cell>
          <cell r="Q806">
            <v>0.2</v>
          </cell>
          <cell r="R806">
            <v>0.19999992847442627</v>
          </cell>
          <cell r="S806">
            <v>0</v>
          </cell>
          <cell r="T806">
            <v>0</v>
          </cell>
          <cell r="U806">
            <v>0</v>
          </cell>
          <cell r="V806">
            <v>10</v>
          </cell>
          <cell r="W806">
            <v>0.2</v>
          </cell>
          <cell r="X806">
            <v>0.19999992847442627</v>
          </cell>
          <cell r="Y806">
            <v>0</v>
          </cell>
          <cell r="Z806">
            <v>0</v>
          </cell>
          <cell r="AA806">
            <v>0</v>
          </cell>
          <cell r="AB806">
            <v>0</v>
          </cell>
          <cell r="AC806">
            <v>0</v>
          </cell>
          <cell r="AD806">
            <v>0</v>
          </cell>
          <cell r="AE806">
            <v>50</v>
          </cell>
          <cell r="AF806">
            <v>0.1</v>
          </cell>
          <cell r="AG806">
            <v>9.9999964237213135E-2</v>
          </cell>
          <cell r="AH806">
            <v>0</v>
          </cell>
          <cell r="AI806">
            <v>0</v>
          </cell>
          <cell r="AJ806">
            <v>0</v>
          </cell>
          <cell r="AK806">
            <v>0</v>
          </cell>
          <cell r="AL806">
            <v>0</v>
          </cell>
          <cell r="AM806">
            <v>0</v>
          </cell>
          <cell r="AN806">
            <v>0</v>
          </cell>
          <cell r="AO806">
            <v>0</v>
          </cell>
          <cell r="AP806">
            <v>0</v>
          </cell>
          <cell r="AQ806">
            <v>500</v>
          </cell>
          <cell r="AR806">
            <v>0.5</v>
          </cell>
          <cell r="AS806">
            <v>0.5</v>
          </cell>
          <cell r="AT806">
            <v>0</v>
          </cell>
          <cell r="AU806">
            <v>0</v>
          </cell>
        </row>
        <row r="807">
          <cell r="D807" t="str">
            <v>F361.14</v>
          </cell>
          <cell r="E807" t="str">
            <v>Sas</v>
          </cell>
          <cell r="F807" t="str">
            <v>SAS-01</v>
          </cell>
          <cell r="G807" t="str">
            <v>-</v>
          </cell>
          <cell r="H807" t="str">
            <v>-</v>
          </cell>
          <cell r="I807">
            <v>1</v>
          </cell>
          <cell r="J807">
            <v>8</v>
          </cell>
          <cell r="K807">
            <v>8</v>
          </cell>
          <cell r="L807">
            <v>8</v>
          </cell>
          <cell r="M807">
            <v>10</v>
          </cell>
          <cell r="N807">
            <v>0.1</v>
          </cell>
          <cell r="O807">
            <v>9.9999964237213135E-2</v>
          </cell>
          <cell r="P807">
            <v>10</v>
          </cell>
          <cell r="Q807">
            <v>0.1</v>
          </cell>
          <cell r="R807">
            <v>9.9999964237213135E-2</v>
          </cell>
          <cell r="S807">
            <v>0</v>
          </cell>
          <cell r="T807">
            <v>0</v>
          </cell>
          <cell r="U807">
            <v>0</v>
          </cell>
          <cell r="V807">
            <v>10</v>
          </cell>
          <cell r="W807">
            <v>0.1</v>
          </cell>
          <cell r="X807">
            <v>9.9999964237213135E-2</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row>
        <row r="808">
          <cell r="D808" t="str">
            <v>F362</v>
          </cell>
          <cell r="E808" t="str">
            <v>Espaces tertiaires Animalerie</v>
          </cell>
          <cell r="F808">
            <v>0</v>
          </cell>
          <cell r="G808">
            <v>0</v>
          </cell>
          <cell r="H808">
            <v>0</v>
          </cell>
          <cell r="I808">
            <v>0</v>
          </cell>
          <cell r="J808">
            <v>0</v>
          </cell>
          <cell r="K808">
            <v>22.5</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row>
        <row r="809">
          <cell r="D809" t="str">
            <v>F362.1</v>
          </cell>
          <cell r="E809" t="str">
            <v>Bureau partagé 3 personnes</v>
          </cell>
          <cell r="F809" t="str">
            <v>BUR-01</v>
          </cell>
          <cell r="G809" t="str">
            <v>-</v>
          </cell>
          <cell r="H809">
            <v>3</v>
          </cell>
          <cell r="I809">
            <v>1</v>
          </cell>
          <cell r="J809">
            <v>22.5</v>
          </cell>
          <cell r="K809">
            <v>22.5</v>
          </cell>
          <cell r="L809">
            <v>3</v>
          </cell>
          <cell r="M809">
            <v>10</v>
          </cell>
          <cell r="N809">
            <v>0.30000000000000004</v>
          </cell>
          <cell r="O809">
            <v>0.29999995231628418</v>
          </cell>
          <cell r="P809">
            <v>0</v>
          </cell>
          <cell r="Q809">
            <v>0</v>
          </cell>
          <cell r="R809">
            <v>0</v>
          </cell>
          <cell r="S809">
            <v>0</v>
          </cell>
          <cell r="T809">
            <v>0</v>
          </cell>
          <cell r="U809">
            <v>0</v>
          </cell>
          <cell r="V809">
            <v>10</v>
          </cell>
          <cell r="W809">
            <v>0.30000000000000004</v>
          </cell>
          <cell r="X809">
            <v>0.29999995231628418</v>
          </cell>
          <cell r="Y809">
            <v>50</v>
          </cell>
          <cell r="Z809">
            <v>0.2</v>
          </cell>
          <cell r="AA809">
            <v>0.19999992847442627</v>
          </cell>
          <cell r="AB809">
            <v>100</v>
          </cell>
          <cell r="AC809">
            <v>0.3</v>
          </cell>
          <cell r="AD809">
            <v>0.29999995231628418</v>
          </cell>
          <cell r="AE809">
            <v>50</v>
          </cell>
          <cell r="AF809">
            <v>0.1</v>
          </cell>
          <cell r="AG809">
            <v>9.9999964237213135E-2</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row>
        <row r="810">
          <cell r="D810" t="str">
            <v>F4</v>
          </cell>
          <cell r="E810" t="str">
            <v>Espaces communs aux 3 Axes</v>
          </cell>
          <cell r="F810">
            <v>0</v>
          </cell>
          <cell r="G810">
            <v>0</v>
          </cell>
          <cell r="H810">
            <v>0</v>
          </cell>
          <cell r="I810">
            <v>0</v>
          </cell>
          <cell r="J810">
            <v>0</v>
          </cell>
          <cell r="K810">
            <v>642</v>
          </cell>
          <cell r="L810">
            <v>0</v>
          </cell>
          <cell r="M810">
            <v>0</v>
          </cell>
          <cell r="N810">
            <v>5.0999999999999988</v>
          </cell>
          <cell r="O810">
            <v>5.0999984741210938</v>
          </cell>
          <cell r="P810">
            <v>5.0999984741210938</v>
          </cell>
          <cell r="Q810">
            <v>7.6999999999999984</v>
          </cell>
          <cell r="R810">
            <v>7.6999969482421875</v>
          </cell>
          <cell r="S810">
            <v>7.6999969482421875</v>
          </cell>
          <cell r="T810">
            <v>0</v>
          </cell>
          <cell r="U810">
            <v>0</v>
          </cell>
          <cell r="V810">
            <v>0</v>
          </cell>
          <cell r="W810">
            <v>6.6</v>
          </cell>
          <cell r="X810">
            <v>6.5999984741210938</v>
          </cell>
          <cell r="Y810">
            <v>6.5999984741210938</v>
          </cell>
          <cell r="Z810">
            <v>0</v>
          </cell>
          <cell r="AA810">
            <v>0</v>
          </cell>
          <cell r="AB810">
            <v>0</v>
          </cell>
          <cell r="AC810">
            <v>0</v>
          </cell>
          <cell r="AD810">
            <v>0</v>
          </cell>
          <cell r="AE810">
            <v>0</v>
          </cell>
          <cell r="AF810">
            <v>3.6</v>
          </cell>
          <cell r="AG810">
            <v>3.5999984741210938</v>
          </cell>
          <cell r="AH810">
            <v>3.5999984741210938</v>
          </cell>
          <cell r="AI810">
            <v>0</v>
          </cell>
          <cell r="AJ810">
            <v>0</v>
          </cell>
          <cell r="AK810">
            <v>0</v>
          </cell>
          <cell r="AL810">
            <v>50</v>
          </cell>
          <cell r="AM810">
            <v>50</v>
          </cell>
          <cell r="AN810">
            <v>50</v>
          </cell>
          <cell r="AO810">
            <v>10</v>
          </cell>
          <cell r="AP810">
            <v>10</v>
          </cell>
          <cell r="AQ810">
            <v>10</v>
          </cell>
          <cell r="AR810">
            <v>7.5</v>
          </cell>
          <cell r="AS810">
            <v>7.5</v>
          </cell>
          <cell r="AT810">
            <v>7.5</v>
          </cell>
          <cell r="AU810">
            <v>0</v>
          </cell>
        </row>
        <row r="811">
          <cell r="D811" t="str">
            <v>F41</v>
          </cell>
          <cell r="E811" t="str">
            <v>Ateliers</v>
          </cell>
          <cell r="F811">
            <v>0</v>
          </cell>
          <cell r="G811">
            <v>0</v>
          </cell>
          <cell r="H811">
            <v>0</v>
          </cell>
          <cell r="I811">
            <v>0</v>
          </cell>
          <cell r="J811">
            <v>0</v>
          </cell>
          <cell r="K811">
            <v>312</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row>
        <row r="812">
          <cell r="D812" t="str">
            <v>F41.1</v>
          </cell>
          <cell r="E812" t="str">
            <v>Grand atelier - Zone d'usinage, soudure et découpe</v>
          </cell>
          <cell r="F812" t="str">
            <v>ATE-01</v>
          </cell>
          <cell r="G812" t="str">
            <v>-</v>
          </cell>
          <cell r="H812" t="str">
            <v>-</v>
          </cell>
          <cell r="I812">
            <v>1</v>
          </cell>
          <cell r="J812">
            <v>195</v>
          </cell>
          <cell r="K812">
            <v>195</v>
          </cell>
          <cell r="L812">
            <v>0</v>
          </cell>
          <cell r="M812">
            <v>10</v>
          </cell>
          <cell r="N812">
            <v>2</v>
          </cell>
          <cell r="O812">
            <v>2</v>
          </cell>
          <cell r="P812">
            <v>20</v>
          </cell>
          <cell r="Q812">
            <v>3.9</v>
          </cell>
          <cell r="R812">
            <v>3.8999996185302734</v>
          </cell>
          <cell r="S812">
            <v>0</v>
          </cell>
          <cell r="T812">
            <v>0</v>
          </cell>
          <cell r="U812">
            <v>0</v>
          </cell>
          <cell r="V812">
            <v>10</v>
          </cell>
          <cell r="W812">
            <v>2</v>
          </cell>
          <cell r="X812">
            <v>2</v>
          </cell>
          <cell r="Y812">
            <v>0</v>
          </cell>
          <cell r="Z812">
            <v>0</v>
          </cell>
          <cell r="AA812">
            <v>0</v>
          </cell>
          <cell r="AB812">
            <v>0</v>
          </cell>
          <cell r="AC812">
            <v>0</v>
          </cell>
          <cell r="AD812">
            <v>0</v>
          </cell>
          <cell r="AE812">
            <v>1000</v>
          </cell>
          <cell r="AF812">
            <v>1</v>
          </cell>
          <cell r="AG812">
            <v>1</v>
          </cell>
          <cell r="AH812">
            <v>0</v>
          </cell>
          <cell r="AI812">
            <v>0</v>
          </cell>
          <cell r="AJ812">
            <v>0</v>
          </cell>
          <cell r="AK812">
            <v>20000</v>
          </cell>
          <cell r="AL812">
            <v>20</v>
          </cell>
          <cell r="AM812">
            <v>20</v>
          </cell>
          <cell r="AN812">
            <v>5000</v>
          </cell>
          <cell r="AO812">
            <v>5</v>
          </cell>
          <cell r="AP812">
            <v>5</v>
          </cell>
          <cell r="AQ812">
            <v>0</v>
          </cell>
          <cell r="AR812">
            <v>0</v>
          </cell>
          <cell r="AS812">
            <v>0</v>
          </cell>
          <cell r="AT812">
            <v>0</v>
          </cell>
          <cell r="AU812">
            <v>0</v>
          </cell>
        </row>
        <row r="813">
          <cell r="D813" t="str">
            <v>F41.2</v>
          </cell>
          <cell r="E813" t="str">
            <v>Grand atelier - Stockage intérieur des matériaux</v>
          </cell>
          <cell r="F813" t="str">
            <v>ATE-01</v>
          </cell>
          <cell r="G813" t="str">
            <v>-</v>
          </cell>
          <cell r="H813" t="str">
            <v>-</v>
          </cell>
          <cell r="I813">
            <v>1</v>
          </cell>
          <cell r="J813">
            <v>16</v>
          </cell>
          <cell r="K813">
            <v>16</v>
          </cell>
          <cell r="L813">
            <v>0</v>
          </cell>
          <cell r="M813">
            <v>10</v>
          </cell>
          <cell r="N813">
            <v>0.2</v>
          </cell>
          <cell r="O813">
            <v>0.19999992847442627</v>
          </cell>
          <cell r="P813">
            <v>20</v>
          </cell>
          <cell r="Q813">
            <v>0.4</v>
          </cell>
          <cell r="R813">
            <v>0.39999985694885254</v>
          </cell>
          <cell r="S813">
            <v>0</v>
          </cell>
          <cell r="T813">
            <v>0</v>
          </cell>
          <cell r="U813">
            <v>0</v>
          </cell>
          <cell r="V813">
            <v>10</v>
          </cell>
          <cell r="W813">
            <v>0.2</v>
          </cell>
          <cell r="X813">
            <v>0.19999992847442627</v>
          </cell>
          <cell r="Y813">
            <v>0</v>
          </cell>
          <cell r="Z813">
            <v>0</v>
          </cell>
          <cell r="AA813">
            <v>0</v>
          </cell>
          <cell r="AB813">
            <v>0</v>
          </cell>
          <cell r="AC813">
            <v>0</v>
          </cell>
          <cell r="AD813">
            <v>0</v>
          </cell>
          <cell r="AE813">
            <v>1000</v>
          </cell>
          <cell r="AF813">
            <v>1</v>
          </cell>
          <cell r="AG813">
            <v>1</v>
          </cell>
          <cell r="AH813">
            <v>0</v>
          </cell>
          <cell r="AI813">
            <v>0</v>
          </cell>
          <cell r="AJ813">
            <v>0</v>
          </cell>
          <cell r="AK813">
            <v>20000</v>
          </cell>
          <cell r="AL813">
            <v>20</v>
          </cell>
          <cell r="AM813">
            <v>20</v>
          </cell>
          <cell r="AN813">
            <v>5000</v>
          </cell>
          <cell r="AO813">
            <v>5</v>
          </cell>
          <cell r="AP813">
            <v>5</v>
          </cell>
          <cell r="AQ813">
            <v>0</v>
          </cell>
          <cell r="AR813">
            <v>0</v>
          </cell>
          <cell r="AS813">
            <v>0</v>
          </cell>
          <cell r="AT813">
            <v>0</v>
          </cell>
          <cell r="AU813">
            <v>0</v>
          </cell>
        </row>
        <row r="814">
          <cell r="D814" t="str">
            <v>F41.3</v>
          </cell>
          <cell r="E814" t="str">
            <v>Grand atelier - Vestiaire</v>
          </cell>
          <cell r="F814" t="str">
            <v>VEST-02</v>
          </cell>
          <cell r="G814" t="str">
            <v>-</v>
          </cell>
          <cell r="H814" t="str">
            <v>-</v>
          </cell>
          <cell r="I814">
            <v>1</v>
          </cell>
          <cell r="J814">
            <v>10</v>
          </cell>
          <cell r="K814">
            <v>10</v>
          </cell>
          <cell r="L814">
            <v>0</v>
          </cell>
          <cell r="M814">
            <v>5</v>
          </cell>
          <cell r="N814">
            <v>0.1</v>
          </cell>
          <cell r="O814">
            <v>9.9999964237213135E-2</v>
          </cell>
          <cell r="P814">
            <v>10</v>
          </cell>
          <cell r="Q814">
            <v>0.1</v>
          </cell>
          <cell r="R814">
            <v>9.9999964237213135E-2</v>
          </cell>
          <cell r="S814">
            <v>0</v>
          </cell>
          <cell r="T814">
            <v>0</v>
          </cell>
          <cell r="U814">
            <v>0</v>
          </cell>
          <cell r="V814">
            <v>10</v>
          </cell>
          <cell r="W814">
            <v>0.1</v>
          </cell>
          <cell r="X814">
            <v>9.9999964237213135E-2</v>
          </cell>
          <cell r="Y814">
            <v>0</v>
          </cell>
          <cell r="Z814">
            <v>0</v>
          </cell>
          <cell r="AA814">
            <v>0</v>
          </cell>
          <cell r="AB814">
            <v>0</v>
          </cell>
          <cell r="AC814">
            <v>0</v>
          </cell>
          <cell r="AD814">
            <v>0</v>
          </cell>
          <cell r="AE814">
            <v>50</v>
          </cell>
          <cell r="AF814">
            <v>0.1</v>
          </cell>
          <cell r="AG814">
            <v>9.9999964237213135E-2</v>
          </cell>
          <cell r="AH814">
            <v>0</v>
          </cell>
          <cell r="AI814">
            <v>0</v>
          </cell>
          <cell r="AJ814">
            <v>0</v>
          </cell>
          <cell r="AK814">
            <v>0</v>
          </cell>
          <cell r="AL814">
            <v>0</v>
          </cell>
          <cell r="AM814">
            <v>0</v>
          </cell>
          <cell r="AN814">
            <v>0</v>
          </cell>
          <cell r="AO814">
            <v>0</v>
          </cell>
          <cell r="AP814">
            <v>0</v>
          </cell>
          <cell r="AQ814">
            <v>500</v>
          </cell>
          <cell r="AR814">
            <v>0.5</v>
          </cell>
          <cell r="AS814">
            <v>0.5</v>
          </cell>
          <cell r="AT814">
            <v>0</v>
          </cell>
          <cell r="AU814">
            <v>0</v>
          </cell>
        </row>
        <row r="815">
          <cell r="D815" t="str">
            <v>F41.4</v>
          </cell>
          <cell r="E815" t="str">
            <v>Zone de montage et d'essai</v>
          </cell>
          <cell r="F815" t="str">
            <v>ATE-02</v>
          </cell>
          <cell r="G815" t="str">
            <v>-</v>
          </cell>
          <cell r="H815" t="str">
            <v>-</v>
          </cell>
          <cell r="I815">
            <v>1</v>
          </cell>
          <cell r="J815">
            <v>41</v>
          </cell>
          <cell r="K815">
            <v>41</v>
          </cell>
          <cell r="L815">
            <v>0</v>
          </cell>
          <cell r="M815">
            <v>10</v>
          </cell>
          <cell r="N815">
            <v>0.5</v>
          </cell>
          <cell r="O815">
            <v>0.5</v>
          </cell>
          <cell r="P815">
            <v>10</v>
          </cell>
          <cell r="Q815">
            <v>0.5</v>
          </cell>
          <cell r="R815">
            <v>0.5</v>
          </cell>
          <cell r="S815">
            <v>0</v>
          </cell>
          <cell r="T815">
            <v>0</v>
          </cell>
          <cell r="U815">
            <v>0</v>
          </cell>
          <cell r="V815">
            <v>10</v>
          </cell>
          <cell r="W815">
            <v>0.5</v>
          </cell>
          <cell r="X815">
            <v>0.5</v>
          </cell>
          <cell r="Y815">
            <v>0</v>
          </cell>
          <cell r="Z815">
            <v>0</v>
          </cell>
          <cell r="AA815">
            <v>0</v>
          </cell>
          <cell r="AB815">
            <v>0</v>
          </cell>
          <cell r="AC815">
            <v>0</v>
          </cell>
          <cell r="AD815">
            <v>0</v>
          </cell>
          <cell r="AE815">
            <v>500</v>
          </cell>
          <cell r="AF815">
            <v>0.5</v>
          </cell>
          <cell r="AG815">
            <v>0.5</v>
          </cell>
          <cell r="AH815">
            <v>0</v>
          </cell>
          <cell r="AI815">
            <v>0</v>
          </cell>
          <cell r="AJ815">
            <v>0</v>
          </cell>
          <cell r="AK815">
            <v>10000</v>
          </cell>
          <cell r="AL815">
            <v>10</v>
          </cell>
          <cell r="AM815">
            <v>10</v>
          </cell>
          <cell r="AN815">
            <v>0</v>
          </cell>
          <cell r="AO815">
            <v>0</v>
          </cell>
          <cell r="AP815">
            <v>0</v>
          </cell>
          <cell r="AQ815">
            <v>0</v>
          </cell>
          <cell r="AR815">
            <v>0</v>
          </cell>
          <cell r="AS815">
            <v>0</v>
          </cell>
          <cell r="AT815">
            <v>0</v>
          </cell>
          <cell r="AU815">
            <v>0</v>
          </cell>
        </row>
        <row r="816">
          <cell r="D816" t="str">
            <v>F41.5</v>
          </cell>
          <cell r="E816" t="str">
            <v>Zone électronique</v>
          </cell>
          <cell r="F816" t="str">
            <v>ATE-03</v>
          </cell>
          <cell r="G816" t="str">
            <v>-</v>
          </cell>
          <cell r="H816" t="str">
            <v>-</v>
          </cell>
          <cell r="I816">
            <v>1</v>
          </cell>
          <cell r="J816">
            <v>50</v>
          </cell>
          <cell r="K816">
            <v>50</v>
          </cell>
          <cell r="L816">
            <v>0</v>
          </cell>
          <cell r="M816">
            <v>10</v>
          </cell>
          <cell r="N816">
            <v>0.5</v>
          </cell>
          <cell r="O816">
            <v>0.5</v>
          </cell>
          <cell r="P816">
            <v>10</v>
          </cell>
          <cell r="Q816">
            <v>0.5</v>
          </cell>
          <cell r="R816">
            <v>0.5</v>
          </cell>
          <cell r="S816">
            <v>0</v>
          </cell>
          <cell r="T816">
            <v>0</v>
          </cell>
          <cell r="U816">
            <v>0</v>
          </cell>
          <cell r="V816">
            <v>10</v>
          </cell>
          <cell r="W816">
            <v>0.5</v>
          </cell>
          <cell r="X816">
            <v>0.5</v>
          </cell>
          <cell r="Y816">
            <v>0</v>
          </cell>
          <cell r="Z816">
            <v>0</v>
          </cell>
          <cell r="AA816">
            <v>0</v>
          </cell>
          <cell r="AB816">
            <v>0</v>
          </cell>
          <cell r="AC816">
            <v>0</v>
          </cell>
          <cell r="AD816">
            <v>0</v>
          </cell>
          <cell r="AE816">
            <v>1000</v>
          </cell>
          <cell r="AF816">
            <v>1</v>
          </cell>
          <cell r="AG816">
            <v>1</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row>
        <row r="817">
          <cell r="D817" t="str">
            <v>F42</v>
          </cell>
          <cell r="E817" t="str">
            <v>Supports communs</v>
          </cell>
          <cell r="F817">
            <v>0</v>
          </cell>
          <cell r="G817">
            <v>0</v>
          </cell>
          <cell r="H817">
            <v>0</v>
          </cell>
          <cell r="I817">
            <v>0</v>
          </cell>
          <cell r="J817">
            <v>0</v>
          </cell>
          <cell r="K817">
            <v>120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row>
        <row r="818">
          <cell r="D818" t="str">
            <v>F42.1</v>
          </cell>
          <cell r="E818" t="str">
            <v>Stockage produits chimiques</v>
          </cell>
          <cell r="F818" t="str">
            <v>STC-02c</v>
          </cell>
          <cell r="G818" t="str">
            <v>-</v>
          </cell>
          <cell r="H818" t="str">
            <v>-</v>
          </cell>
          <cell r="I818">
            <v>1</v>
          </cell>
          <cell r="J818">
            <v>30</v>
          </cell>
          <cell r="K818">
            <v>30</v>
          </cell>
          <cell r="L818">
            <v>30</v>
          </cell>
          <cell r="M818">
            <v>5</v>
          </cell>
          <cell r="N818">
            <v>0.2</v>
          </cell>
          <cell r="O818">
            <v>0.19999992847442627</v>
          </cell>
          <cell r="P818">
            <v>10</v>
          </cell>
          <cell r="Q818">
            <v>0.3</v>
          </cell>
          <cell r="R818">
            <v>0.29999995231628418</v>
          </cell>
          <cell r="S818">
            <v>0</v>
          </cell>
          <cell r="T818">
            <v>0</v>
          </cell>
          <cell r="U818">
            <v>0</v>
          </cell>
          <cell r="V818">
            <v>10</v>
          </cell>
          <cell r="W818">
            <v>0.3</v>
          </cell>
          <cell r="X818">
            <v>0.29999995231628418</v>
          </cell>
          <cell r="Y818">
            <v>250</v>
          </cell>
          <cell r="Z818">
            <v>0</v>
          </cell>
          <cell r="AA818">
            <v>0</v>
          </cell>
          <cell r="AB818">
            <v>125</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2000</v>
          </cell>
          <cell r="AR818">
            <v>2</v>
          </cell>
          <cell r="AS818">
            <v>2</v>
          </cell>
          <cell r="AT818">
            <v>0</v>
          </cell>
          <cell r="AU818">
            <v>0</v>
          </cell>
        </row>
        <row r="819">
          <cell r="D819" t="str">
            <v>F42.2</v>
          </cell>
          <cell r="E819" t="str">
            <v>Conservation échantillons -20°C/-80°C principale</v>
          </cell>
          <cell r="F819" t="str">
            <v>STC-05</v>
          </cell>
          <cell r="G819" t="str">
            <v>-</v>
          </cell>
          <cell r="H819" t="str">
            <v>-</v>
          </cell>
          <cell r="I819">
            <v>1</v>
          </cell>
          <cell r="J819">
            <v>70</v>
          </cell>
          <cell r="K819">
            <v>70</v>
          </cell>
          <cell r="L819">
            <v>0</v>
          </cell>
          <cell r="M819">
            <v>5</v>
          </cell>
          <cell r="N819">
            <v>0.4</v>
          </cell>
          <cell r="O819">
            <v>0.39999985694885254</v>
          </cell>
          <cell r="P819">
            <v>10</v>
          </cell>
          <cell r="Q819">
            <v>0.7</v>
          </cell>
          <cell r="R819">
            <v>0.69999980926513672</v>
          </cell>
          <cell r="S819">
            <v>0</v>
          </cell>
          <cell r="T819">
            <v>0</v>
          </cell>
          <cell r="U819">
            <v>0</v>
          </cell>
          <cell r="V819">
            <v>10</v>
          </cell>
          <cell r="W819">
            <v>0.7</v>
          </cell>
          <cell r="X819">
            <v>0.69999980926513672</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3000</v>
          </cell>
          <cell r="AR819">
            <v>3</v>
          </cell>
          <cell r="AS819">
            <v>3</v>
          </cell>
          <cell r="AT819">
            <v>0</v>
          </cell>
          <cell r="AU819">
            <v>0</v>
          </cell>
        </row>
        <row r="820">
          <cell r="D820" t="str">
            <v>F42.3</v>
          </cell>
          <cell r="E820" t="str">
            <v>Conservation échantillons -20°C secondaire</v>
          </cell>
          <cell r="F820" t="str">
            <v>STC-03</v>
          </cell>
          <cell r="G820" t="str">
            <v>-</v>
          </cell>
          <cell r="H820" t="str">
            <v>-</v>
          </cell>
          <cell r="I820">
            <v>1</v>
          </cell>
          <cell r="J820">
            <v>20</v>
          </cell>
          <cell r="K820">
            <v>20</v>
          </cell>
          <cell r="L820">
            <v>0</v>
          </cell>
          <cell r="M820">
            <v>5</v>
          </cell>
          <cell r="N820">
            <v>0.1</v>
          </cell>
          <cell r="O820">
            <v>9.9999964237213135E-2</v>
          </cell>
          <cell r="P820">
            <v>10</v>
          </cell>
          <cell r="Q820">
            <v>0.2</v>
          </cell>
          <cell r="R820">
            <v>0.19999992847442627</v>
          </cell>
          <cell r="S820">
            <v>0</v>
          </cell>
          <cell r="T820">
            <v>0</v>
          </cell>
          <cell r="U820">
            <v>0</v>
          </cell>
          <cell r="V820">
            <v>10</v>
          </cell>
          <cell r="W820">
            <v>0.2</v>
          </cell>
          <cell r="X820">
            <v>0.19999992847442627</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2000</v>
          </cell>
          <cell r="AR820">
            <v>2</v>
          </cell>
          <cell r="AS820">
            <v>2</v>
          </cell>
          <cell r="AT820">
            <v>0</v>
          </cell>
          <cell r="AU820">
            <v>0</v>
          </cell>
        </row>
        <row r="821">
          <cell r="D821" t="str">
            <v>F43</v>
          </cell>
          <cell r="E821" t="str">
            <v>Locaux techniques</v>
          </cell>
          <cell r="F821">
            <v>0</v>
          </cell>
          <cell r="G821">
            <v>0</v>
          </cell>
          <cell r="H821">
            <v>0</v>
          </cell>
          <cell r="I821">
            <v>0</v>
          </cell>
          <cell r="J821">
            <v>0</v>
          </cell>
          <cell r="K821">
            <v>210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row>
        <row r="822">
          <cell r="D822" t="str">
            <v>F43.1</v>
          </cell>
          <cell r="E822" t="str">
            <v>Local compresseur</v>
          </cell>
          <cell r="F822" t="str">
            <v>LT-C</v>
          </cell>
          <cell r="G822" t="str">
            <v>-</v>
          </cell>
          <cell r="H822" t="str">
            <v>-</v>
          </cell>
          <cell r="I822">
            <v>1</v>
          </cell>
          <cell r="J822">
            <v>60</v>
          </cell>
          <cell r="K822">
            <v>60</v>
          </cell>
          <cell r="L822">
            <v>0</v>
          </cell>
          <cell r="M822">
            <v>5</v>
          </cell>
          <cell r="N822">
            <v>0.3</v>
          </cell>
          <cell r="O822">
            <v>0.29999995231628418</v>
          </cell>
          <cell r="P822">
            <v>5</v>
          </cell>
          <cell r="Q822">
            <v>0.3</v>
          </cell>
          <cell r="R822">
            <v>0.29999995231628418</v>
          </cell>
          <cell r="S822">
            <v>0</v>
          </cell>
          <cell r="T822">
            <v>0</v>
          </cell>
          <cell r="U822">
            <v>0</v>
          </cell>
          <cell r="V822">
            <v>10</v>
          </cell>
          <cell r="W822">
            <v>0.6</v>
          </cell>
          <cell r="X822">
            <v>0.59999990463256836</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row>
        <row r="823">
          <cell r="D823" t="str">
            <v>F43.2</v>
          </cell>
          <cell r="E823" t="str">
            <v>Local production vapeur</v>
          </cell>
          <cell r="F823" t="str">
            <v>LT-V</v>
          </cell>
          <cell r="G823" t="str">
            <v>-</v>
          </cell>
          <cell r="H823" t="str">
            <v>-</v>
          </cell>
          <cell r="I823">
            <v>1</v>
          </cell>
          <cell r="J823">
            <v>20</v>
          </cell>
          <cell r="K823">
            <v>20</v>
          </cell>
          <cell r="L823">
            <v>0</v>
          </cell>
          <cell r="M823">
            <v>5</v>
          </cell>
          <cell r="N823">
            <v>0.1</v>
          </cell>
          <cell r="O823">
            <v>9.9999964237213135E-2</v>
          </cell>
          <cell r="P823">
            <v>5</v>
          </cell>
          <cell r="Q823">
            <v>0.1</v>
          </cell>
          <cell r="R823">
            <v>9.9999964237213135E-2</v>
          </cell>
          <cell r="S823">
            <v>0</v>
          </cell>
          <cell r="T823">
            <v>0</v>
          </cell>
          <cell r="U823">
            <v>0</v>
          </cell>
          <cell r="V823">
            <v>10</v>
          </cell>
          <cell r="W823">
            <v>0.2</v>
          </cell>
          <cell r="X823">
            <v>0.19999992847442627</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row>
        <row r="824">
          <cell r="D824" t="str">
            <v>F43.3</v>
          </cell>
          <cell r="E824" t="str">
            <v>Local eau osmosée</v>
          </cell>
          <cell r="F824" t="str">
            <v>LT-O</v>
          </cell>
          <cell r="G824" t="str">
            <v>-</v>
          </cell>
          <cell r="H824" t="str">
            <v>-</v>
          </cell>
          <cell r="I824">
            <v>1</v>
          </cell>
          <cell r="J824">
            <v>20</v>
          </cell>
          <cell r="K824">
            <v>20</v>
          </cell>
          <cell r="L824">
            <v>0</v>
          </cell>
          <cell r="M824">
            <v>5</v>
          </cell>
          <cell r="N824">
            <v>0.1</v>
          </cell>
          <cell r="O824">
            <v>9.9999964237213135E-2</v>
          </cell>
          <cell r="P824">
            <v>5</v>
          </cell>
          <cell r="Q824">
            <v>0.1</v>
          </cell>
          <cell r="R824">
            <v>9.9999964237213135E-2</v>
          </cell>
          <cell r="S824">
            <v>0</v>
          </cell>
          <cell r="T824">
            <v>0</v>
          </cell>
          <cell r="U824">
            <v>0</v>
          </cell>
          <cell r="V824">
            <v>10</v>
          </cell>
          <cell r="W824">
            <v>0.2</v>
          </cell>
          <cell r="X824">
            <v>0.19999992847442627</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row>
        <row r="825">
          <cell r="D825" t="str">
            <v>F43.4</v>
          </cell>
          <cell r="E825" t="str">
            <v>Local production vide / air</v>
          </cell>
          <cell r="F825" t="str">
            <v>LT-VA</v>
          </cell>
          <cell r="G825" t="str">
            <v>-</v>
          </cell>
          <cell r="H825" t="str">
            <v>-</v>
          </cell>
          <cell r="I825">
            <v>1</v>
          </cell>
          <cell r="J825">
            <v>30</v>
          </cell>
          <cell r="K825">
            <v>30</v>
          </cell>
          <cell r="L825">
            <v>0</v>
          </cell>
          <cell r="M825">
            <v>5</v>
          </cell>
          <cell r="N825">
            <v>0.2</v>
          </cell>
          <cell r="O825">
            <v>0.19999992847442627</v>
          </cell>
          <cell r="P825">
            <v>5</v>
          </cell>
          <cell r="Q825">
            <v>0.2</v>
          </cell>
          <cell r="R825">
            <v>0.19999992847442627</v>
          </cell>
          <cell r="S825">
            <v>0</v>
          </cell>
          <cell r="T825">
            <v>0</v>
          </cell>
          <cell r="U825">
            <v>0</v>
          </cell>
          <cell r="V825">
            <v>10</v>
          </cell>
          <cell r="W825">
            <v>0.3</v>
          </cell>
          <cell r="X825">
            <v>0.29999995231628418</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row>
        <row r="826">
          <cell r="D826" t="str">
            <v>F43.5</v>
          </cell>
          <cell r="E826" t="str">
            <v>Local groupe électrogène</v>
          </cell>
          <cell r="F826" t="str">
            <v>LT-GE</v>
          </cell>
          <cell r="G826" t="str">
            <v>-</v>
          </cell>
          <cell r="H826" t="str">
            <v>-</v>
          </cell>
          <cell r="I826">
            <v>1</v>
          </cell>
          <cell r="J826">
            <v>60</v>
          </cell>
          <cell r="K826">
            <v>60</v>
          </cell>
          <cell r="L826">
            <v>0</v>
          </cell>
          <cell r="M826">
            <v>5</v>
          </cell>
          <cell r="N826">
            <v>0.3</v>
          </cell>
          <cell r="O826">
            <v>0.29999995231628418</v>
          </cell>
          <cell r="P826">
            <v>5</v>
          </cell>
          <cell r="Q826">
            <v>0.3</v>
          </cell>
          <cell r="R826">
            <v>0.29999995231628418</v>
          </cell>
          <cell r="S826">
            <v>0</v>
          </cell>
          <cell r="T826">
            <v>0</v>
          </cell>
          <cell r="U826">
            <v>0</v>
          </cell>
          <cell r="V826">
            <v>10</v>
          </cell>
          <cell r="W826">
            <v>0.6</v>
          </cell>
          <cell r="X826">
            <v>0.59999990463256836</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row>
        <row r="827">
          <cell r="D827" t="str">
            <v>F43.6</v>
          </cell>
          <cell r="E827" t="str">
            <v>Stockage déchets radioactifs</v>
          </cell>
          <cell r="F827" t="str">
            <v>LT-R</v>
          </cell>
          <cell r="G827" t="str">
            <v>-</v>
          </cell>
          <cell r="H827" t="str">
            <v>-</v>
          </cell>
          <cell r="I827">
            <v>1</v>
          </cell>
          <cell r="J827">
            <v>20</v>
          </cell>
          <cell r="K827">
            <v>20</v>
          </cell>
          <cell r="L827">
            <v>0</v>
          </cell>
          <cell r="M827">
            <v>5</v>
          </cell>
          <cell r="N827">
            <v>0.1</v>
          </cell>
          <cell r="O827">
            <v>9.9999964237213135E-2</v>
          </cell>
          <cell r="P827">
            <v>5</v>
          </cell>
          <cell r="Q827">
            <v>0.1</v>
          </cell>
          <cell r="R827">
            <v>9.9999964237213135E-2</v>
          </cell>
          <cell r="S827">
            <v>0</v>
          </cell>
          <cell r="T827">
            <v>0</v>
          </cell>
          <cell r="U827">
            <v>0</v>
          </cell>
          <cell r="V827">
            <v>10</v>
          </cell>
          <cell r="W827">
            <v>0.2</v>
          </cell>
          <cell r="X827">
            <v>0.19999992847442627</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row>
        <row r="828">
          <cell r="D828" t="str">
            <v>F5</v>
          </cell>
          <cell r="E828" t="str">
            <v>Axe "Modélisation"</v>
          </cell>
          <cell r="F828">
            <v>0</v>
          </cell>
          <cell r="G828">
            <v>0</v>
          </cell>
          <cell r="H828">
            <v>0</v>
          </cell>
          <cell r="I828">
            <v>0</v>
          </cell>
          <cell r="J828">
            <v>0</v>
          </cell>
          <cell r="K828">
            <v>1029.5999999999999</v>
          </cell>
          <cell r="L828">
            <v>0</v>
          </cell>
          <cell r="M828">
            <v>0</v>
          </cell>
          <cell r="N828">
            <v>10.700000000000001</v>
          </cell>
          <cell r="O828">
            <v>10.699996948242188</v>
          </cell>
          <cell r="P828">
            <v>10.699996948242188</v>
          </cell>
          <cell r="Q828">
            <v>3.0999999999999996</v>
          </cell>
          <cell r="R828">
            <v>3.0999984741210938</v>
          </cell>
          <cell r="S828">
            <v>3.0999984741210938</v>
          </cell>
          <cell r="T828">
            <v>0</v>
          </cell>
          <cell r="U828">
            <v>0</v>
          </cell>
          <cell r="V828">
            <v>0</v>
          </cell>
          <cell r="W828">
            <v>10.600000000000001</v>
          </cell>
          <cell r="X828">
            <v>10.599998474121094</v>
          </cell>
          <cell r="Y828">
            <v>10.599998474121094</v>
          </cell>
          <cell r="Z828">
            <v>12.8</v>
          </cell>
          <cell r="AA828">
            <v>12.799995422363281</v>
          </cell>
          <cell r="AB828">
            <v>12.799995422363281</v>
          </cell>
          <cell r="AC828">
            <v>16.2</v>
          </cell>
          <cell r="AD828">
            <v>16.199996948242188</v>
          </cell>
          <cell r="AE828">
            <v>16.199996948242188</v>
          </cell>
          <cell r="AF828">
            <v>3.4</v>
          </cell>
          <cell r="AG828">
            <v>3.3999996185302734</v>
          </cell>
          <cell r="AH828">
            <v>3.3999996185302734</v>
          </cell>
          <cell r="AI828">
            <v>0</v>
          </cell>
          <cell r="AJ828">
            <v>0</v>
          </cell>
          <cell r="AK828">
            <v>0</v>
          </cell>
          <cell r="AL828">
            <v>0</v>
          </cell>
          <cell r="AM828">
            <v>0</v>
          </cell>
          <cell r="AN828">
            <v>0</v>
          </cell>
          <cell r="AO828">
            <v>0</v>
          </cell>
          <cell r="AP828">
            <v>0</v>
          </cell>
          <cell r="AQ828">
            <v>0</v>
          </cell>
          <cell r="AR828">
            <v>5</v>
          </cell>
          <cell r="AS828">
            <v>5</v>
          </cell>
          <cell r="AT828">
            <v>5</v>
          </cell>
          <cell r="AU828">
            <v>20</v>
          </cell>
        </row>
        <row r="829">
          <cell r="D829" t="str">
            <v>F51</v>
          </cell>
          <cell r="E829" t="str">
            <v>Zone de recherche Axe modélisation</v>
          </cell>
          <cell r="F829">
            <v>20</v>
          </cell>
          <cell r="G829">
            <v>20</v>
          </cell>
          <cell r="H829">
            <v>20</v>
          </cell>
          <cell r="I829">
            <v>20</v>
          </cell>
          <cell r="J829">
            <v>20</v>
          </cell>
          <cell r="K829">
            <v>112</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row>
        <row r="830">
          <cell r="D830" t="str">
            <v>F51.1</v>
          </cell>
          <cell r="E830" t="str">
            <v>Salle de simulation numérique + CFD</v>
          </cell>
          <cell r="F830" t="str">
            <v>MOD-01</v>
          </cell>
          <cell r="G830" t="str">
            <v>-</v>
          </cell>
          <cell r="H830" t="str">
            <v>-</v>
          </cell>
          <cell r="I830">
            <v>1</v>
          </cell>
          <cell r="J830">
            <v>50</v>
          </cell>
          <cell r="K830">
            <v>50</v>
          </cell>
          <cell r="L830">
            <v>24</v>
          </cell>
          <cell r="M830">
            <v>10</v>
          </cell>
          <cell r="N830">
            <v>0.5</v>
          </cell>
          <cell r="O830">
            <v>0.5</v>
          </cell>
          <cell r="P830">
            <v>10</v>
          </cell>
          <cell r="Q830">
            <v>0.5</v>
          </cell>
          <cell r="R830">
            <v>0.5</v>
          </cell>
          <cell r="S830">
            <v>0</v>
          </cell>
          <cell r="T830">
            <v>0</v>
          </cell>
          <cell r="U830">
            <v>0</v>
          </cell>
          <cell r="V830">
            <v>10</v>
          </cell>
          <cell r="W830">
            <v>0.5</v>
          </cell>
          <cell r="X830">
            <v>0.5</v>
          </cell>
          <cell r="Y830">
            <v>250</v>
          </cell>
          <cell r="Z830">
            <v>6</v>
          </cell>
          <cell r="AA830">
            <v>6</v>
          </cell>
          <cell r="AB830">
            <v>250</v>
          </cell>
          <cell r="AC830">
            <v>6</v>
          </cell>
          <cell r="AD830">
            <v>6</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row>
        <row r="831">
          <cell r="D831" t="str">
            <v>F51.2</v>
          </cell>
          <cell r="E831" t="str">
            <v>Stockage TP Physique</v>
          </cell>
          <cell r="F831" t="str">
            <v>MOD-02</v>
          </cell>
          <cell r="G831" t="str">
            <v>-</v>
          </cell>
          <cell r="H831" t="str">
            <v>-</v>
          </cell>
          <cell r="I831">
            <v>1</v>
          </cell>
          <cell r="J831">
            <v>12</v>
          </cell>
          <cell r="K831">
            <v>12</v>
          </cell>
          <cell r="L831">
            <v>0</v>
          </cell>
          <cell r="M831">
            <v>10</v>
          </cell>
          <cell r="N831">
            <v>0.2</v>
          </cell>
          <cell r="O831">
            <v>0.19999992847442627</v>
          </cell>
          <cell r="P831">
            <v>10</v>
          </cell>
          <cell r="Q831">
            <v>0.2</v>
          </cell>
          <cell r="R831">
            <v>0.19999992847442627</v>
          </cell>
          <cell r="S831">
            <v>0</v>
          </cell>
          <cell r="T831">
            <v>0</v>
          </cell>
          <cell r="U831">
            <v>0</v>
          </cell>
          <cell r="V831">
            <v>10</v>
          </cell>
          <cell r="W831">
            <v>0.2</v>
          </cell>
          <cell r="X831">
            <v>0.19999992847442627</v>
          </cell>
          <cell r="Y831">
            <v>250</v>
          </cell>
          <cell r="Z831">
            <v>0</v>
          </cell>
          <cell r="AA831">
            <v>0</v>
          </cell>
          <cell r="AB831">
            <v>250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row>
        <row r="832">
          <cell r="D832" t="str">
            <v>F51.3</v>
          </cell>
          <cell r="E832" t="str">
            <v>Cluster</v>
          </cell>
          <cell r="F832" t="str">
            <v>MOD-04</v>
          </cell>
          <cell r="G832" t="str">
            <v>-</v>
          </cell>
          <cell r="H832" t="str">
            <v>-</v>
          </cell>
          <cell r="I832">
            <v>1</v>
          </cell>
          <cell r="J832">
            <v>50</v>
          </cell>
          <cell r="K832">
            <v>50</v>
          </cell>
          <cell r="L832">
            <v>5</v>
          </cell>
          <cell r="M832">
            <v>10</v>
          </cell>
          <cell r="N832">
            <v>0.5</v>
          </cell>
          <cell r="O832">
            <v>0.5</v>
          </cell>
          <cell r="P832">
            <v>10</v>
          </cell>
          <cell r="Q832">
            <v>0.5</v>
          </cell>
          <cell r="R832">
            <v>0.5</v>
          </cell>
          <cell r="S832">
            <v>0</v>
          </cell>
          <cell r="T832">
            <v>0</v>
          </cell>
          <cell r="U832">
            <v>0</v>
          </cell>
          <cell r="V832">
            <v>10</v>
          </cell>
          <cell r="W832">
            <v>0.5</v>
          </cell>
          <cell r="X832">
            <v>0.5</v>
          </cell>
          <cell r="Y832">
            <v>250</v>
          </cell>
          <cell r="Z832">
            <v>1.3</v>
          </cell>
          <cell r="AA832">
            <v>1.2999992370605469</v>
          </cell>
          <cell r="AB832">
            <v>250</v>
          </cell>
          <cell r="AC832">
            <v>1.3</v>
          </cell>
          <cell r="AD832">
            <v>1.2999992370605469</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20000</v>
          </cell>
          <cell r="AU832">
            <v>20</v>
          </cell>
        </row>
        <row r="833">
          <cell r="D833" t="str">
            <v>F52</v>
          </cell>
          <cell r="E833" t="str">
            <v>Zone tertiaire Axe Modélisation</v>
          </cell>
          <cell r="F833">
            <v>20</v>
          </cell>
          <cell r="G833">
            <v>20</v>
          </cell>
          <cell r="H833">
            <v>20</v>
          </cell>
          <cell r="I833">
            <v>20</v>
          </cell>
          <cell r="J833">
            <v>20</v>
          </cell>
          <cell r="K833">
            <v>888</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row>
        <row r="834">
          <cell r="D834" t="str">
            <v>F52.1</v>
          </cell>
          <cell r="E834" t="str">
            <v>Bureau individuel</v>
          </cell>
          <cell r="F834" t="str">
            <v>BUR-02</v>
          </cell>
          <cell r="G834" t="str">
            <v>-</v>
          </cell>
          <cell r="H834">
            <v>1</v>
          </cell>
          <cell r="I834">
            <v>6</v>
          </cell>
          <cell r="J834">
            <v>15</v>
          </cell>
          <cell r="K834">
            <v>90</v>
          </cell>
          <cell r="L834">
            <v>6</v>
          </cell>
          <cell r="M834">
            <v>10</v>
          </cell>
          <cell r="N834">
            <v>0.9</v>
          </cell>
          <cell r="O834">
            <v>0.89999961853027344</v>
          </cell>
          <cell r="P834">
            <v>0</v>
          </cell>
          <cell r="Q834">
            <v>0</v>
          </cell>
          <cell r="R834">
            <v>0</v>
          </cell>
          <cell r="S834">
            <v>0</v>
          </cell>
          <cell r="T834">
            <v>0</v>
          </cell>
          <cell r="U834">
            <v>0</v>
          </cell>
          <cell r="V834">
            <v>10</v>
          </cell>
          <cell r="W834">
            <v>0.9</v>
          </cell>
          <cell r="X834">
            <v>0.89999961853027344</v>
          </cell>
          <cell r="Y834">
            <v>50</v>
          </cell>
          <cell r="Z834">
            <v>0.3</v>
          </cell>
          <cell r="AA834">
            <v>0.29999995231628418</v>
          </cell>
          <cell r="AB834">
            <v>100</v>
          </cell>
          <cell r="AC834">
            <v>0.6</v>
          </cell>
          <cell r="AD834">
            <v>0.59999990463256836</v>
          </cell>
          <cell r="AE834">
            <v>50</v>
          </cell>
          <cell r="AF834">
            <v>0.3</v>
          </cell>
          <cell r="AG834">
            <v>0.29999995231628418</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row>
        <row r="835">
          <cell r="D835" t="str">
            <v>F52.2</v>
          </cell>
          <cell r="E835" t="str">
            <v>Bureau individuel</v>
          </cell>
          <cell r="F835" t="str">
            <v>BUR-01</v>
          </cell>
          <cell r="G835" t="str">
            <v>-</v>
          </cell>
          <cell r="H835">
            <v>1</v>
          </cell>
          <cell r="I835">
            <v>31</v>
          </cell>
          <cell r="J835">
            <v>10</v>
          </cell>
          <cell r="K835">
            <v>310</v>
          </cell>
          <cell r="L835">
            <v>31</v>
          </cell>
          <cell r="M835">
            <v>10</v>
          </cell>
          <cell r="N835">
            <v>3.1</v>
          </cell>
          <cell r="O835">
            <v>3.0999984741210938</v>
          </cell>
          <cell r="P835">
            <v>0</v>
          </cell>
          <cell r="Q835">
            <v>0</v>
          </cell>
          <cell r="R835">
            <v>0</v>
          </cell>
          <cell r="S835">
            <v>0</v>
          </cell>
          <cell r="T835">
            <v>0</v>
          </cell>
          <cell r="U835">
            <v>0</v>
          </cell>
          <cell r="V835">
            <v>10</v>
          </cell>
          <cell r="W835">
            <v>3.1</v>
          </cell>
          <cell r="X835">
            <v>3.0999984741210938</v>
          </cell>
          <cell r="Y835">
            <v>50</v>
          </cell>
          <cell r="Z835">
            <v>1.6</v>
          </cell>
          <cell r="AA835">
            <v>1.5999994277954102</v>
          </cell>
          <cell r="AB835">
            <v>100</v>
          </cell>
          <cell r="AC835">
            <v>3.1</v>
          </cell>
          <cell r="AD835">
            <v>3.0999984741210938</v>
          </cell>
          <cell r="AE835">
            <v>50</v>
          </cell>
          <cell r="AF835">
            <v>1.6</v>
          </cell>
          <cell r="AG835">
            <v>1.5999994277954102</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row>
        <row r="836">
          <cell r="D836" t="str">
            <v>F52.3</v>
          </cell>
          <cell r="E836" t="str">
            <v>Bureau partagés 2 personnes</v>
          </cell>
          <cell r="F836" t="str">
            <v>BUR-01</v>
          </cell>
          <cell r="G836" t="str">
            <v>-</v>
          </cell>
          <cell r="H836">
            <v>2</v>
          </cell>
          <cell r="I836">
            <v>13</v>
          </cell>
          <cell r="J836">
            <v>15</v>
          </cell>
          <cell r="K836">
            <v>195</v>
          </cell>
          <cell r="L836">
            <v>26</v>
          </cell>
          <cell r="M836">
            <v>10</v>
          </cell>
          <cell r="N836">
            <v>2</v>
          </cell>
          <cell r="O836">
            <v>2</v>
          </cell>
          <cell r="P836">
            <v>0</v>
          </cell>
          <cell r="Q836">
            <v>0</v>
          </cell>
          <cell r="R836">
            <v>0</v>
          </cell>
          <cell r="S836">
            <v>0</v>
          </cell>
          <cell r="T836">
            <v>0</v>
          </cell>
          <cell r="U836">
            <v>0</v>
          </cell>
          <cell r="V836">
            <v>10</v>
          </cell>
          <cell r="W836">
            <v>2</v>
          </cell>
          <cell r="X836">
            <v>2</v>
          </cell>
          <cell r="Y836">
            <v>50</v>
          </cell>
          <cell r="Z836">
            <v>1.3</v>
          </cell>
          <cell r="AA836">
            <v>1.2999992370605469</v>
          </cell>
          <cell r="AB836">
            <v>100</v>
          </cell>
          <cell r="AC836">
            <v>2.6</v>
          </cell>
          <cell r="AD836">
            <v>2.5999984741210938</v>
          </cell>
          <cell r="AE836">
            <v>50</v>
          </cell>
          <cell r="AF836">
            <v>0.7</v>
          </cell>
          <cell r="AG836">
            <v>0.69999980926513672</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row>
        <row r="837">
          <cell r="D837" t="str">
            <v>F52.4</v>
          </cell>
          <cell r="E837" t="str">
            <v>Bureau partagés 3 personnes</v>
          </cell>
          <cell r="F837" t="str">
            <v>BUR-01</v>
          </cell>
          <cell r="G837" t="str">
            <v>-</v>
          </cell>
          <cell r="H837">
            <v>3</v>
          </cell>
          <cell r="I837">
            <v>6</v>
          </cell>
          <cell r="J837">
            <v>22.5</v>
          </cell>
          <cell r="K837">
            <v>135</v>
          </cell>
          <cell r="L837">
            <v>18</v>
          </cell>
          <cell r="M837">
            <v>10</v>
          </cell>
          <cell r="N837">
            <v>1.4000000000000001</v>
          </cell>
          <cell r="O837">
            <v>1.3999996185302734</v>
          </cell>
          <cell r="P837">
            <v>0</v>
          </cell>
          <cell r="Q837">
            <v>0</v>
          </cell>
          <cell r="R837">
            <v>0</v>
          </cell>
          <cell r="S837">
            <v>0</v>
          </cell>
          <cell r="T837">
            <v>0</v>
          </cell>
          <cell r="U837">
            <v>0</v>
          </cell>
          <cell r="V837">
            <v>10</v>
          </cell>
          <cell r="W837">
            <v>1.4000000000000001</v>
          </cell>
          <cell r="X837">
            <v>1.3999996185302734</v>
          </cell>
          <cell r="Y837">
            <v>50</v>
          </cell>
          <cell r="Z837">
            <v>0.9</v>
          </cell>
          <cell r="AA837">
            <v>0.89999961853027344</v>
          </cell>
          <cell r="AB837">
            <v>100</v>
          </cell>
          <cell r="AC837">
            <v>1.8</v>
          </cell>
          <cell r="AD837">
            <v>1.7999992370605469</v>
          </cell>
          <cell r="AE837">
            <v>50</v>
          </cell>
          <cell r="AF837">
            <v>0.3</v>
          </cell>
          <cell r="AG837">
            <v>0.29999995231628418</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row>
        <row r="838">
          <cell r="D838" t="str">
            <v>F52.5</v>
          </cell>
          <cell r="E838" t="str">
            <v>Bureau partagés 4 personnes</v>
          </cell>
          <cell r="F838" t="str">
            <v>BUR-01</v>
          </cell>
          <cell r="G838" t="str">
            <v>-</v>
          </cell>
          <cell r="H838">
            <v>4</v>
          </cell>
          <cell r="I838">
            <v>2</v>
          </cell>
          <cell r="J838">
            <v>30</v>
          </cell>
          <cell r="K838">
            <v>60</v>
          </cell>
          <cell r="L838">
            <v>8</v>
          </cell>
          <cell r="M838">
            <v>10</v>
          </cell>
          <cell r="N838">
            <v>0.6</v>
          </cell>
          <cell r="O838">
            <v>0.59999990463256836</v>
          </cell>
          <cell r="P838">
            <v>0</v>
          </cell>
          <cell r="Q838">
            <v>0</v>
          </cell>
          <cell r="R838">
            <v>0</v>
          </cell>
          <cell r="S838">
            <v>0</v>
          </cell>
          <cell r="T838">
            <v>0</v>
          </cell>
          <cell r="U838">
            <v>0</v>
          </cell>
          <cell r="V838">
            <v>10</v>
          </cell>
          <cell r="W838">
            <v>0.6</v>
          </cell>
          <cell r="X838">
            <v>0.59999990463256836</v>
          </cell>
          <cell r="Y838">
            <v>50</v>
          </cell>
          <cell r="Z838">
            <v>0.4</v>
          </cell>
          <cell r="AA838">
            <v>0.39999985694885254</v>
          </cell>
          <cell r="AB838">
            <v>100</v>
          </cell>
          <cell r="AC838">
            <v>0.8</v>
          </cell>
          <cell r="AD838">
            <v>0.79999971389770508</v>
          </cell>
          <cell r="AE838">
            <v>50</v>
          </cell>
          <cell r="AF838">
            <v>0.1</v>
          </cell>
          <cell r="AG838">
            <v>9.9999964237213135E-2</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row>
        <row r="839">
          <cell r="D839" t="str">
            <v>F52.6</v>
          </cell>
          <cell r="E839" t="str">
            <v>Espace de réunion 8 personnes</v>
          </cell>
          <cell r="F839" t="str">
            <v>REU-01</v>
          </cell>
          <cell r="G839" t="str">
            <v>-</v>
          </cell>
          <cell r="H839">
            <v>8</v>
          </cell>
          <cell r="I839">
            <v>1</v>
          </cell>
          <cell r="J839">
            <v>18</v>
          </cell>
          <cell r="K839">
            <v>18</v>
          </cell>
          <cell r="L839">
            <v>8</v>
          </cell>
          <cell r="M839">
            <v>15</v>
          </cell>
          <cell r="N839">
            <v>0.30000000000000004</v>
          </cell>
          <cell r="O839">
            <v>0.29999995231628418</v>
          </cell>
          <cell r="P839">
            <v>10</v>
          </cell>
          <cell r="Q839">
            <v>0.2</v>
          </cell>
          <cell r="R839">
            <v>0.19999992847442627</v>
          </cell>
          <cell r="S839">
            <v>0</v>
          </cell>
          <cell r="T839">
            <v>0</v>
          </cell>
          <cell r="U839">
            <v>0</v>
          </cell>
          <cell r="V839">
            <v>10</v>
          </cell>
          <cell r="W839">
            <v>0.2</v>
          </cell>
          <cell r="X839">
            <v>0.19999992847442627</v>
          </cell>
          <cell r="Y839">
            <v>50</v>
          </cell>
          <cell r="Z839">
            <v>0.4</v>
          </cell>
          <cell r="AA839">
            <v>0.39999985694885254</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500</v>
          </cell>
          <cell r="AR839">
            <v>0.5</v>
          </cell>
          <cell r="AS839">
            <v>0.5</v>
          </cell>
          <cell r="AT839">
            <v>0</v>
          </cell>
          <cell r="AU839">
            <v>0</v>
          </cell>
        </row>
        <row r="840">
          <cell r="D840" t="str">
            <v>F52.7</v>
          </cell>
          <cell r="E840" t="str">
            <v>Espace de réunion 12 personnes</v>
          </cell>
          <cell r="F840" t="str">
            <v>REU-01</v>
          </cell>
          <cell r="G840" t="str">
            <v>-</v>
          </cell>
          <cell r="H840">
            <v>12</v>
          </cell>
          <cell r="I840">
            <v>1</v>
          </cell>
          <cell r="J840">
            <v>24</v>
          </cell>
          <cell r="K840">
            <v>24</v>
          </cell>
          <cell r="L840">
            <v>12</v>
          </cell>
          <cell r="M840">
            <v>15</v>
          </cell>
          <cell r="N840">
            <v>0.4</v>
          </cell>
          <cell r="O840">
            <v>0.39999985694885254</v>
          </cell>
          <cell r="P840">
            <v>10</v>
          </cell>
          <cell r="Q840">
            <v>0.30000000000000004</v>
          </cell>
          <cell r="R840">
            <v>0.29999995231628418</v>
          </cell>
          <cell r="S840">
            <v>0</v>
          </cell>
          <cell r="T840">
            <v>0</v>
          </cell>
          <cell r="U840">
            <v>0</v>
          </cell>
          <cell r="V840">
            <v>10</v>
          </cell>
          <cell r="W840">
            <v>0.30000000000000004</v>
          </cell>
          <cell r="X840">
            <v>0.29999995231628418</v>
          </cell>
          <cell r="Y840">
            <v>50</v>
          </cell>
          <cell r="Z840">
            <v>0.6</v>
          </cell>
          <cell r="AA840">
            <v>0.59999990463256836</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500</v>
          </cell>
          <cell r="AR840">
            <v>0.5</v>
          </cell>
          <cell r="AS840">
            <v>0.5</v>
          </cell>
          <cell r="AT840">
            <v>0</v>
          </cell>
          <cell r="AU840">
            <v>0</v>
          </cell>
        </row>
        <row r="841">
          <cell r="D841" t="str">
            <v>-</v>
          </cell>
          <cell r="E841" t="str">
            <v>Espace de réunion 25 personnes (mutualisé)</v>
          </cell>
          <cell r="F841" t="str">
            <v>REU-01</v>
          </cell>
          <cell r="G841" t="str">
            <v>-</v>
          </cell>
          <cell r="H841">
            <v>25</v>
          </cell>
          <cell r="I841" t="str">
            <v>-</v>
          </cell>
          <cell r="J841">
            <v>50</v>
          </cell>
          <cell r="K841" t="str">
            <v>pm</v>
          </cell>
          <cell r="L841">
            <v>50</v>
          </cell>
          <cell r="M841">
            <v>15</v>
          </cell>
          <cell r="N841">
            <v>0</v>
          </cell>
          <cell r="O841">
            <v>0</v>
          </cell>
          <cell r="P841">
            <v>10</v>
          </cell>
          <cell r="Q841">
            <v>0</v>
          </cell>
          <cell r="R841">
            <v>0</v>
          </cell>
          <cell r="S841">
            <v>0</v>
          </cell>
          <cell r="T841">
            <v>0</v>
          </cell>
          <cell r="U841">
            <v>0</v>
          </cell>
          <cell r="V841">
            <v>10</v>
          </cell>
          <cell r="W841">
            <v>0</v>
          </cell>
          <cell r="X841">
            <v>0</v>
          </cell>
          <cell r="Y841">
            <v>50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500</v>
          </cell>
          <cell r="AR841">
            <v>0</v>
          </cell>
          <cell r="AS841">
            <v>0</v>
          </cell>
          <cell r="AT841">
            <v>0</v>
          </cell>
          <cell r="AU841">
            <v>0</v>
          </cell>
        </row>
        <row r="842">
          <cell r="D842" t="str">
            <v>-</v>
          </cell>
          <cell r="E842" t="str">
            <v>Espace de réunion 40 personnes (mutualisé)</v>
          </cell>
          <cell r="F842" t="str">
            <v>REU-01</v>
          </cell>
          <cell r="G842" t="str">
            <v>-</v>
          </cell>
          <cell r="H842">
            <v>40</v>
          </cell>
          <cell r="I842" t="str">
            <v>-</v>
          </cell>
          <cell r="J842">
            <v>80</v>
          </cell>
          <cell r="K842" t="str">
            <v>pm</v>
          </cell>
          <cell r="L842">
            <v>80</v>
          </cell>
          <cell r="M842">
            <v>15</v>
          </cell>
          <cell r="N842">
            <v>0</v>
          </cell>
          <cell r="O842">
            <v>0</v>
          </cell>
          <cell r="P842">
            <v>10</v>
          </cell>
          <cell r="Q842">
            <v>0</v>
          </cell>
          <cell r="R842">
            <v>0</v>
          </cell>
          <cell r="S842">
            <v>0</v>
          </cell>
          <cell r="T842">
            <v>0</v>
          </cell>
          <cell r="U842">
            <v>0</v>
          </cell>
          <cell r="V842">
            <v>10</v>
          </cell>
          <cell r="W842">
            <v>0</v>
          </cell>
          <cell r="X842">
            <v>0</v>
          </cell>
          <cell r="Y842">
            <v>50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500</v>
          </cell>
          <cell r="AR842">
            <v>0</v>
          </cell>
          <cell r="AS842">
            <v>0</v>
          </cell>
          <cell r="AT842">
            <v>0</v>
          </cell>
          <cell r="AU842">
            <v>0</v>
          </cell>
        </row>
        <row r="843">
          <cell r="D843" t="str">
            <v>F52.8</v>
          </cell>
          <cell r="E843" t="str">
            <v>Documentation locale et espace de convivialité</v>
          </cell>
          <cell r="F843" t="str">
            <v>CONV-01</v>
          </cell>
          <cell r="G843" t="str">
            <v>-</v>
          </cell>
          <cell r="H843" t="str">
            <v>-</v>
          </cell>
          <cell r="I843" t="str">
            <v>-</v>
          </cell>
          <cell r="J843" t="str">
            <v>à répartir</v>
          </cell>
          <cell r="K843">
            <v>30</v>
          </cell>
          <cell r="L843">
            <v>0</v>
          </cell>
          <cell r="M843">
            <v>10</v>
          </cell>
          <cell r="N843">
            <v>0.3</v>
          </cell>
          <cell r="O843">
            <v>0.29999995231628418</v>
          </cell>
          <cell r="P843">
            <v>20</v>
          </cell>
          <cell r="Q843">
            <v>0.6</v>
          </cell>
          <cell r="R843">
            <v>0.59999990463256836</v>
          </cell>
          <cell r="S843">
            <v>0</v>
          </cell>
          <cell r="T843">
            <v>0</v>
          </cell>
          <cell r="U843">
            <v>0</v>
          </cell>
          <cell r="V843">
            <v>10</v>
          </cell>
          <cell r="W843">
            <v>0.3</v>
          </cell>
          <cell r="X843">
            <v>0.29999995231628418</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row>
        <row r="844">
          <cell r="D844" t="str">
            <v>F52.9</v>
          </cell>
          <cell r="E844" t="str">
            <v>Espaces reprographie</v>
          </cell>
          <cell r="F844" t="str">
            <v>REPRO-01</v>
          </cell>
          <cell r="G844" t="str">
            <v>-</v>
          </cell>
          <cell r="H844" t="str">
            <v>-</v>
          </cell>
          <cell r="I844" t="str">
            <v>-</v>
          </cell>
          <cell r="J844" t="str">
            <v>à répartir</v>
          </cell>
          <cell r="K844">
            <v>26</v>
          </cell>
          <cell r="L844">
            <v>0</v>
          </cell>
          <cell r="M844">
            <v>10</v>
          </cell>
          <cell r="N844">
            <v>0.30000000000000004</v>
          </cell>
          <cell r="O844">
            <v>0.29999995231628418</v>
          </cell>
          <cell r="P844">
            <v>30</v>
          </cell>
          <cell r="Q844">
            <v>0.79999999999999993</v>
          </cell>
          <cell r="R844">
            <v>0.79999971389770508</v>
          </cell>
          <cell r="S844">
            <v>0</v>
          </cell>
          <cell r="T844">
            <v>0</v>
          </cell>
          <cell r="U844">
            <v>0</v>
          </cell>
          <cell r="V844">
            <v>10</v>
          </cell>
          <cell r="W844">
            <v>0.30000000000000004</v>
          </cell>
          <cell r="X844">
            <v>0.29999995231628418</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row>
        <row r="845">
          <cell r="D845" t="str">
            <v>F53</v>
          </cell>
          <cell r="E845" t="str">
            <v>Sanitaires</v>
          </cell>
          <cell r="F845">
            <v>0</v>
          </cell>
          <cell r="G845">
            <v>0</v>
          </cell>
          <cell r="H845">
            <v>0</v>
          </cell>
          <cell r="I845">
            <v>0</v>
          </cell>
          <cell r="J845">
            <v>0</v>
          </cell>
          <cell r="K845">
            <v>29.6</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row>
        <row r="846">
          <cell r="D846" t="str">
            <v>F53.1</v>
          </cell>
          <cell r="E846" t="str">
            <v>Sanitaires</v>
          </cell>
          <cell r="F846" t="str">
            <v>SAN-01</v>
          </cell>
          <cell r="G846" t="str">
            <v>-</v>
          </cell>
          <cell r="H846">
            <v>1</v>
          </cell>
          <cell r="I846">
            <v>8</v>
          </cell>
          <cell r="J846">
            <v>3.7</v>
          </cell>
          <cell r="K846">
            <v>29.6</v>
          </cell>
          <cell r="L846">
            <v>8</v>
          </cell>
          <cell r="M846">
            <v>5</v>
          </cell>
          <cell r="N846">
            <v>0.2</v>
          </cell>
          <cell r="O846">
            <v>0.19999992847442627</v>
          </cell>
          <cell r="P846">
            <v>0</v>
          </cell>
          <cell r="Q846">
            <v>0</v>
          </cell>
          <cell r="R846">
            <v>0</v>
          </cell>
          <cell r="S846">
            <v>0</v>
          </cell>
          <cell r="T846">
            <v>0</v>
          </cell>
          <cell r="U846">
            <v>0</v>
          </cell>
          <cell r="V846">
            <v>10</v>
          </cell>
          <cell r="W846">
            <v>0.30000000000000004</v>
          </cell>
          <cell r="X846">
            <v>0.29999995231628418</v>
          </cell>
          <cell r="Y846">
            <v>0</v>
          </cell>
          <cell r="Z846">
            <v>0</v>
          </cell>
          <cell r="AA846">
            <v>0</v>
          </cell>
          <cell r="AB846">
            <v>0</v>
          </cell>
          <cell r="AC846">
            <v>0</v>
          </cell>
          <cell r="AD846">
            <v>0</v>
          </cell>
          <cell r="AE846">
            <v>50</v>
          </cell>
          <cell r="AF846">
            <v>0.4</v>
          </cell>
          <cell r="AG846">
            <v>0.39999985694885254</v>
          </cell>
          <cell r="AH846">
            <v>0</v>
          </cell>
          <cell r="AI846">
            <v>0</v>
          </cell>
          <cell r="AJ846">
            <v>0</v>
          </cell>
          <cell r="AK846">
            <v>0</v>
          </cell>
          <cell r="AL846">
            <v>0</v>
          </cell>
          <cell r="AM846">
            <v>0</v>
          </cell>
          <cell r="AN846">
            <v>0</v>
          </cell>
          <cell r="AO846">
            <v>0</v>
          </cell>
          <cell r="AP846">
            <v>0</v>
          </cell>
          <cell r="AQ846">
            <v>500</v>
          </cell>
          <cell r="AR846">
            <v>4</v>
          </cell>
          <cell r="AS846">
            <v>4</v>
          </cell>
          <cell r="AT846">
            <v>0</v>
          </cell>
          <cell r="AU846">
            <v>0</v>
          </cell>
        </row>
        <row r="847">
          <cell r="D847" t="str">
            <v>F6</v>
          </cell>
          <cell r="E847" t="str">
            <v>Axe "Sciences Humaines et Société"</v>
          </cell>
          <cell r="F847">
            <v>0</v>
          </cell>
          <cell r="G847">
            <v>0</v>
          </cell>
          <cell r="H847">
            <v>0</v>
          </cell>
          <cell r="I847">
            <v>0</v>
          </cell>
          <cell r="J847">
            <v>0</v>
          </cell>
          <cell r="K847">
            <v>2110.5</v>
          </cell>
          <cell r="L847">
            <v>0</v>
          </cell>
          <cell r="M847">
            <v>0</v>
          </cell>
          <cell r="N847">
            <v>22.999999999999996</v>
          </cell>
          <cell r="O847">
            <v>22.999984741210938</v>
          </cell>
          <cell r="P847">
            <v>22.999984741210938</v>
          </cell>
          <cell r="Q847">
            <v>6.1000000000000023</v>
          </cell>
          <cell r="R847">
            <v>6.0999984741210938</v>
          </cell>
          <cell r="S847">
            <v>6.0999984741210938</v>
          </cell>
          <cell r="T847">
            <v>0</v>
          </cell>
          <cell r="U847">
            <v>0</v>
          </cell>
          <cell r="V847">
            <v>0</v>
          </cell>
          <cell r="W847">
            <v>22.79999999999999</v>
          </cell>
          <cell r="X847">
            <v>22.79998779296875</v>
          </cell>
          <cell r="Y847">
            <v>22.79998779296875</v>
          </cell>
          <cell r="Z847">
            <v>22</v>
          </cell>
          <cell r="AA847">
            <v>22</v>
          </cell>
          <cell r="AB847">
            <v>22</v>
          </cell>
          <cell r="AC847">
            <v>22.799999999999997</v>
          </cell>
          <cell r="AD847">
            <v>22.79998779296875</v>
          </cell>
          <cell r="AE847">
            <v>22.79998779296875</v>
          </cell>
          <cell r="AF847">
            <v>8.2000000000000011</v>
          </cell>
          <cell r="AG847">
            <v>8.1999969482421875</v>
          </cell>
          <cell r="AH847">
            <v>8.1999969482421875</v>
          </cell>
          <cell r="AI847">
            <v>0</v>
          </cell>
          <cell r="AJ847">
            <v>0</v>
          </cell>
          <cell r="AK847">
            <v>0</v>
          </cell>
          <cell r="AL847">
            <v>0</v>
          </cell>
          <cell r="AM847">
            <v>0</v>
          </cell>
          <cell r="AN847">
            <v>0</v>
          </cell>
          <cell r="AO847">
            <v>0</v>
          </cell>
          <cell r="AP847">
            <v>0</v>
          </cell>
          <cell r="AQ847">
            <v>0</v>
          </cell>
          <cell r="AR847">
            <v>11.5</v>
          </cell>
          <cell r="AS847">
            <v>11.5</v>
          </cell>
          <cell r="AT847">
            <v>11.5</v>
          </cell>
          <cell r="AU847">
            <v>0</v>
          </cell>
        </row>
        <row r="848">
          <cell r="D848" t="str">
            <v>F61</v>
          </cell>
          <cell r="E848" t="str">
            <v>Zone recherche Axe Sciences Humaines</v>
          </cell>
          <cell r="F848">
            <v>0</v>
          </cell>
          <cell r="G848">
            <v>0</v>
          </cell>
          <cell r="H848">
            <v>0</v>
          </cell>
          <cell r="I848">
            <v>0</v>
          </cell>
          <cell r="J848">
            <v>0</v>
          </cell>
          <cell r="K848">
            <v>228</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row>
        <row r="849">
          <cell r="D849" t="str">
            <v>F61.1</v>
          </cell>
          <cell r="E849" t="str">
            <v>Espace de recherche ECOPUB</v>
          </cell>
          <cell r="F849" t="str">
            <v>DOC-01</v>
          </cell>
          <cell r="G849" t="str">
            <v>-</v>
          </cell>
          <cell r="H849" t="str">
            <v>-</v>
          </cell>
          <cell r="I849">
            <v>1</v>
          </cell>
          <cell r="J849">
            <v>72</v>
          </cell>
          <cell r="K849">
            <v>72</v>
          </cell>
          <cell r="L849">
            <v>10</v>
          </cell>
          <cell r="M849">
            <v>10</v>
          </cell>
          <cell r="N849">
            <v>0.79999999999999993</v>
          </cell>
          <cell r="O849">
            <v>0.79999971389770508</v>
          </cell>
          <cell r="P849">
            <v>10</v>
          </cell>
          <cell r="Q849">
            <v>0.79999999999999993</v>
          </cell>
          <cell r="R849">
            <v>0.79999971389770508</v>
          </cell>
          <cell r="S849">
            <v>0</v>
          </cell>
          <cell r="T849">
            <v>0</v>
          </cell>
          <cell r="U849">
            <v>0</v>
          </cell>
          <cell r="V849">
            <v>10</v>
          </cell>
          <cell r="W849">
            <v>0.79999999999999993</v>
          </cell>
          <cell r="X849">
            <v>0.79999971389770508</v>
          </cell>
          <cell r="Y849">
            <v>250</v>
          </cell>
          <cell r="Z849">
            <v>2.5</v>
          </cell>
          <cell r="AA849">
            <v>2.5</v>
          </cell>
          <cell r="AB849">
            <v>125</v>
          </cell>
          <cell r="AC849">
            <v>1.3</v>
          </cell>
          <cell r="AD849">
            <v>1.2999992370605469</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row>
        <row r="850">
          <cell r="D850" t="str">
            <v>F61.2</v>
          </cell>
          <cell r="E850" t="str">
            <v>Espace de recherche ALISS</v>
          </cell>
          <cell r="F850" t="str">
            <v>DOC-01</v>
          </cell>
          <cell r="G850" t="str">
            <v>-</v>
          </cell>
          <cell r="H850" t="str">
            <v>-</v>
          </cell>
          <cell r="I850">
            <v>1</v>
          </cell>
          <cell r="J850">
            <v>72</v>
          </cell>
          <cell r="K850">
            <v>72</v>
          </cell>
          <cell r="L850">
            <v>10</v>
          </cell>
          <cell r="M850">
            <v>10</v>
          </cell>
          <cell r="N850">
            <v>0.79999999999999993</v>
          </cell>
          <cell r="O850">
            <v>0.79999971389770508</v>
          </cell>
          <cell r="P850">
            <v>10</v>
          </cell>
          <cell r="Q850">
            <v>0.79999999999999993</v>
          </cell>
          <cell r="R850">
            <v>0.79999971389770508</v>
          </cell>
          <cell r="S850">
            <v>0</v>
          </cell>
          <cell r="T850">
            <v>0</v>
          </cell>
          <cell r="U850">
            <v>0</v>
          </cell>
          <cell r="V850">
            <v>10</v>
          </cell>
          <cell r="W850">
            <v>0.79999999999999993</v>
          </cell>
          <cell r="X850">
            <v>0.79999971389770508</v>
          </cell>
          <cell r="Y850">
            <v>250</v>
          </cell>
          <cell r="Z850">
            <v>2.5</v>
          </cell>
          <cell r="AA850">
            <v>2.5</v>
          </cell>
          <cell r="AB850">
            <v>125</v>
          </cell>
          <cell r="AC850">
            <v>1.3</v>
          </cell>
          <cell r="AD850">
            <v>1.2999992370605469</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row>
        <row r="851">
          <cell r="D851" t="str">
            <v>F61.3</v>
          </cell>
          <cell r="E851" t="str">
            <v>Espace de recherche Agriculture comparée</v>
          </cell>
          <cell r="F851" t="str">
            <v>DOC-01</v>
          </cell>
          <cell r="G851" t="str">
            <v>-</v>
          </cell>
          <cell r="H851" t="str">
            <v>-</v>
          </cell>
          <cell r="I851">
            <v>1</v>
          </cell>
          <cell r="J851">
            <v>24</v>
          </cell>
          <cell r="K851">
            <v>24</v>
          </cell>
          <cell r="L851">
            <v>4</v>
          </cell>
          <cell r="M851">
            <v>10</v>
          </cell>
          <cell r="N851">
            <v>0.30000000000000004</v>
          </cell>
          <cell r="O851">
            <v>0.29999995231628418</v>
          </cell>
          <cell r="P851">
            <v>10</v>
          </cell>
          <cell r="Q851">
            <v>0.30000000000000004</v>
          </cell>
          <cell r="R851">
            <v>0.29999995231628418</v>
          </cell>
          <cell r="S851">
            <v>0</v>
          </cell>
          <cell r="T851">
            <v>0</v>
          </cell>
          <cell r="U851">
            <v>0</v>
          </cell>
          <cell r="V851">
            <v>10</v>
          </cell>
          <cell r="W851">
            <v>0.30000000000000004</v>
          </cell>
          <cell r="X851">
            <v>0.29999995231628418</v>
          </cell>
          <cell r="Y851">
            <v>250</v>
          </cell>
          <cell r="Z851">
            <v>1</v>
          </cell>
          <cell r="AA851">
            <v>1</v>
          </cell>
          <cell r="AB851">
            <v>125</v>
          </cell>
          <cell r="AC851">
            <v>0.5</v>
          </cell>
          <cell r="AD851">
            <v>0.5</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row>
        <row r="852">
          <cell r="D852" t="str">
            <v>F61.4</v>
          </cell>
          <cell r="E852" t="str">
            <v>Espace de recherche MIDEAL</v>
          </cell>
          <cell r="F852" t="str">
            <v>DOC-01</v>
          </cell>
          <cell r="G852" t="str">
            <v>-</v>
          </cell>
          <cell r="H852" t="str">
            <v>-</v>
          </cell>
          <cell r="I852">
            <v>1</v>
          </cell>
          <cell r="J852">
            <v>24</v>
          </cell>
          <cell r="K852">
            <v>24</v>
          </cell>
          <cell r="L852">
            <v>4</v>
          </cell>
          <cell r="M852">
            <v>10</v>
          </cell>
          <cell r="N852">
            <v>0.30000000000000004</v>
          </cell>
          <cell r="O852">
            <v>0.29999995231628418</v>
          </cell>
          <cell r="P852">
            <v>10</v>
          </cell>
          <cell r="Q852">
            <v>0.30000000000000004</v>
          </cell>
          <cell r="R852">
            <v>0.29999995231628418</v>
          </cell>
          <cell r="S852">
            <v>0</v>
          </cell>
          <cell r="T852">
            <v>0</v>
          </cell>
          <cell r="U852">
            <v>0</v>
          </cell>
          <cell r="V852">
            <v>10</v>
          </cell>
          <cell r="W852">
            <v>0.30000000000000004</v>
          </cell>
          <cell r="X852">
            <v>0.29999995231628418</v>
          </cell>
          <cell r="Y852">
            <v>250</v>
          </cell>
          <cell r="Z852">
            <v>1</v>
          </cell>
          <cell r="AA852">
            <v>1</v>
          </cell>
          <cell r="AB852">
            <v>125</v>
          </cell>
          <cell r="AC852">
            <v>0.5</v>
          </cell>
          <cell r="AD852">
            <v>0.5</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row>
        <row r="853">
          <cell r="D853" t="str">
            <v>F61.5</v>
          </cell>
          <cell r="E853" t="str">
            <v>Espace de recherche EGE</v>
          </cell>
          <cell r="F853" t="str">
            <v>DOC-01</v>
          </cell>
          <cell r="G853" t="str">
            <v>-</v>
          </cell>
          <cell r="H853" t="str">
            <v>-</v>
          </cell>
          <cell r="I853">
            <v>1</v>
          </cell>
          <cell r="J853">
            <v>18</v>
          </cell>
          <cell r="K853">
            <v>18</v>
          </cell>
          <cell r="L853">
            <v>3</v>
          </cell>
          <cell r="M853">
            <v>10</v>
          </cell>
          <cell r="N853">
            <v>0.2</v>
          </cell>
          <cell r="O853">
            <v>0.19999992847442627</v>
          </cell>
          <cell r="P853">
            <v>10</v>
          </cell>
          <cell r="Q853">
            <v>0.2</v>
          </cell>
          <cell r="R853">
            <v>0.19999992847442627</v>
          </cell>
          <cell r="S853">
            <v>0</v>
          </cell>
          <cell r="T853">
            <v>0</v>
          </cell>
          <cell r="U853">
            <v>0</v>
          </cell>
          <cell r="V853">
            <v>10</v>
          </cell>
          <cell r="W853">
            <v>0.2</v>
          </cell>
          <cell r="X853">
            <v>0.19999992847442627</v>
          </cell>
          <cell r="Y853">
            <v>250</v>
          </cell>
          <cell r="Z853">
            <v>0.79999999999999993</v>
          </cell>
          <cell r="AA853">
            <v>0.79999971389770508</v>
          </cell>
          <cell r="AB853">
            <v>125</v>
          </cell>
          <cell r="AC853">
            <v>0.4</v>
          </cell>
          <cell r="AD853">
            <v>0.39999985694885254</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row>
        <row r="854">
          <cell r="D854" t="str">
            <v>F61.6</v>
          </cell>
          <cell r="E854" t="str">
            <v>Espace de recherche Sociologies</v>
          </cell>
          <cell r="F854" t="str">
            <v>DOC-01</v>
          </cell>
          <cell r="G854" t="str">
            <v>-</v>
          </cell>
          <cell r="H854" t="str">
            <v>-</v>
          </cell>
          <cell r="I854">
            <v>1</v>
          </cell>
          <cell r="J854">
            <v>18</v>
          </cell>
          <cell r="K854">
            <v>18</v>
          </cell>
          <cell r="L854">
            <v>3</v>
          </cell>
          <cell r="M854">
            <v>10</v>
          </cell>
          <cell r="N854">
            <v>0.2</v>
          </cell>
          <cell r="O854">
            <v>0.19999992847442627</v>
          </cell>
          <cell r="P854">
            <v>10</v>
          </cell>
          <cell r="Q854">
            <v>0.2</v>
          </cell>
          <cell r="R854">
            <v>0.19999992847442627</v>
          </cell>
          <cell r="S854">
            <v>0</v>
          </cell>
          <cell r="T854">
            <v>0</v>
          </cell>
          <cell r="U854">
            <v>0</v>
          </cell>
          <cell r="V854">
            <v>10</v>
          </cell>
          <cell r="W854">
            <v>0.2</v>
          </cell>
          <cell r="X854">
            <v>0.19999992847442627</v>
          </cell>
          <cell r="Y854">
            <v>250</v>
          </cell>
          <cell r="Z854">
            <v>0.79999999999999993</v>
          </cell>
          <cell r="AA854">
            <v>0.79999971389770508</v>
          </cell>
          <cell r="AB854">
            <v>125</v>
          </cell>
          <cell r="AC854">
            <v>0.4</v>
          </cell>
          <cell r="AD854">
            <v>0.39999985694885254</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row>
        <row r="855">
          <cell r="D855" t="str">
            <v>F62</v>
          </cell>
          <cell r="E855" t="str">
            <v>Zone tertiaire Axe Sciences Humaines</v>
          </cell>
          <cell r="F855">
            <v>0</v>
          </cell>
          <cell r="G855">
            <v>0</v>
          </cell>
          <cell r="H855">
            <v>0</v>
          </cell>
          <cell r="I855">
            <v>0</v>
          </cell>
          <cell r="J855">
            <v>0</v>
          </cell>
          <cell r="K855">
            <v>1827</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row>
        <row r="856">
          <cell r="D856" t="str">
            <v>F621</v>
          </cell>
          <cell r="E856" t="str">
            <v>ECOPUB</v>
          </cell>
          <cell r="F856">
            <v>0</v>
          </cell>
          <cell r="G856">
            <v>0</v>
          </cell>
          <cell r="H856">
            <v>0</v>
          </cell>
          <cell r="I856">
            <v>0</v>
          </cell>
          <cell r="J856">
            <v>0</v>
          </cell>
          <cell r="K856">
            <v>523</v>
          </cell>
          <cell r="L856">
            <v>0</v>
          </cell>
          <cell r="M856">
            <v>0</v>
          </cell>
          <cell r="N856">
            <v>5.5</v>
          </cell>
          <cell r="O856">
            <v>5.5</v>
          </cell>
          <cell r="P856">
            <v>5.5</v>
          </cell>
          <cell r="Q856">
            <v>0.2</v>
          </cell>
          <cell r="R856">
            <v>0.19999992847442627</v>
          </cell>
          <cell r="S856">
            <v>0.19999992847442627</v>
          </cell>
          <cell r="T856">
            <v>0</v>
          </cell>
          <cell r="U856">
            <v>0</v>
          </cell>
          <cell r="V856">
            <v>0</v>
          </cell>
          <cell r="W856">
            <v>5.4</v>
          </cell>
          <cell r="X856">
            <v>5.3999977111816406</v>
          </cell>
          <cell r="Y856">
            <v>5.3999977111816406</v>
          </cell>
          <cell r="Z856">
            <v>3.5</v>
          </cell>
          <cell r="AA856">
            <v>3.5</v>
          </cell>
          <cell r="AB856">
            <v>3.5</v>
          </cell>
          <cell r="AC856">
            <v>5.8</v>
          </cell>
          <cell r="AD856">
            <v>5.7999992370605469</v>
          </cell>
          <cell r="AE856">
            <v>5.7999992370605469</v>
          </cell>
          <cell r="AF856">
            <v>2.1</v>
          </cell>
          <cell r="AG856">
            <v>2.0999984741210938</v>
          </cell>
          <cell r="AH856">
            <v>2.0999984741210938</v>
          </cell>
          <cell r="AI856">
            <v>0</v>
          </cell>
          <cell r="AJ856">
            <v>0</v>
          </cell>
          <cell r="AK856">
            <v>0</v>
          </cell>
          <cell r="AL856">
            <v>0</v>
          </cell>
          <cell r="AM856">
            <v>0</v>
          </cell>
          <cell r="AN856">
            <v>0</v>
          </cell>
          <cell r="AO856">
            <v>0</v>
          </cell>
          <cell r="AP856">
            <v>0</v>
          </cell>
          <cell r="AQ856">
            <v>0</v>
          </cell>
          <cell r="AR856">
            <v>0.5</v>
          </cell>
          <cell r="AS856">
            <v>0.5</v>
          </cell>
          <cell r="AT856">
            <v>0.5</v>
          </cell>
          <cell r="AU856">
            <v>0</v>
          </cell>
        </row>
        <row r="857">
          <cell r="D857" t="str">
            <v>F621.1</v>
          </cell>
          <cell r="E857" t="str">
            <v>Bureau individuel</v>
          </cell>
          <cell r="F857" t="str">
            <v>BUR-02</v>
          </cell>
          <cell r="G857" t="str">
            <v>-</v>
          </cell>
          <cell r="H857">
            <v>1</v>
          </cell>
          <cell r="I857">
            <v>1</v>
          </cell>
          <cell r="J857">
            <v>15</v>
          </cell>
          <cell r="K857">
            <v>15</v>
          </cell>
          <cell r="L857">
            <v>1</v>
          </cell>
          <cell r="M857">
            <v>10</v>
          </cell>
          <cell r="N857">
            <v>0.2</v>
          </cell>
          <cell r="O857">
            <v>0.19999992847442627</v>
          </cell>
          <cell r="P857">
            <v>0</v>
          </cell>
          <cell r="Q857">
            <v>0</v>
          </cell>
          <cell r="R857">
            <v>0</v>
          </cell>
          <cell r="S857">
            <v>0</v>
          </cell>
          <cell r="T857">
            <v>0</v>
          </cell>
          <cell r="U857">
            <v>0</v>
          </cell>
          <cell r="V857">
            <v>10</v>
          </cell>
          <cell r="W857">
            <v>0.2</v>
          </cell>
          <cell r="X857">
            <v>0.19999992847442627</v>
          </cell>
          <cell r="Y857">
            <v>50</v>
          </cell>
          <cell r="Z857">
            <v>0.1</v>
          </cell>
          <cell r="AA857">
            <v>9.9999964237213135E-2</v>
          </cell>
          <cell r="AB857">
            <v>100</v>
          </cell>
          <cell r="AC857">
            <v>0.1</v>
          </cell>
          <cell r="AD857">
            <v>9.9999964237213135E-2</v>
          </cell>
          <cell r="AE857">
            <v>50</v>
          </cell>
          <cell r="AF857">
            <v>0.1</v>
          </cell>
          <cell r="AG857">
            <v>9.9999964237213135E-2</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row>
        <row r="858">
          <cell r="D858" t="str">
            <v>F621.2</v>
          </cell>
          <cell r="E858" t="str">
            <v>Bureau individuel</v>
          </cell>
          <cell r="F858" t="str">
            <v>BUR-01</v>
          </cell>
          <cell r="G858" t="str">
            <v>-</v>
          </cell>
          <cell r="H858">
            <v>1</v>
          </cell>
          <cell r="I858">
            <v>25</v>
          </cell>
          <cell r="J858">
            <v>10</v>
          </cell>
          <cell r="K858">
            <v>250</v>
          </cell>
          <cell r="L858">
            <v>25</v>
          </cell>
          <cell r="M858">
            <v>10</v>
          </cell>
          <cell r="N858">
            <v>2.5</v>
          </cell>
          <cell r="O858">
            <v>2.5</v>
          </cell>
          <cell r="P858">
            <v>0</v>
          </cell>
          <cell r="Q858">
            <v>0</v>
          </cell>
          <cell r="R858">
            <v>0</v>
          </cell>
          <cell r="S858">
            <v>0</v>
          </cell>
          <cell r="T858">
            <v>0</v>
          </cell>
          <cell r="U858">
            <v>0</v>
          </cell>
          <cell r="V858">
            <v>10</v>
          </cell>
          <cell r="W858">
            <v>2.5</v>
          </cell>
          <cell r="X858">
            <v>2.5</v>
          </cell>
          <cell r="Y858">
            <v>50</v>
          </cell>
          <cell r="Z858">
            <v>1.3</v>
          </cell>
          <cell r="AA858">
            <v>1.2999992370605469</v>
          </cell>
          <cell r="AB858">
            <v>100</v>
          </cell>
          <cell r="AC858">
            <v>2.5</v>
          </cell>
          <cell r="AD858">
            <v>2.5</v>
          </cell>
          <cell r="AE858">
            <v>50</v>
          </cell>
          <cell r="AF858">
            <v>1.3</v>
          </cell>
          <cell r="AG858">
            <v>1.2999992370605469</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row>
        <row r="859">
          <cell r="D859" t="str">
            <v>F621.3</v>
          </cell>
          <cell r="E859" t="str">
            <v>Bureau partagés 2 personnes</v>
          </cell>
          <cell r="F859" t="str">
            <v>BUR-01</v>
          </cell>
          <cell r="G859" t="str">
            <v>-</v>
          </cell>
          <cell r="H859">
            <v>2</v>
          </cell>
          <cell r="I859">
            <v>7</v>
          </cell>
          <cell r="J859">
            <v>15</v>
          </cell>
          <cell r="K859">
            <v>105</v>
          </cell>
          <cell r="L859">
            <v>14</v>
          </cell>
          <cell r="M859">
            <v>10</v>
          </cell>
          <cell r="N859">
            <v>1.1000000000000001</v>
          </cell>
          <cell r="O859">
            <v>1.0999994277954102</v>
          </cell>
          <cell r="P859">
            <v>0</v>
          </cell>
          <cell r="Q859">
            <v>0</v>
          </cell>
          <cell r="R859">
            <v>0</v>
          </cell>
          <cell r="S859">
            <v>0</v>
          </cell>
          <cell r="T859">
            <v>0</v>
          </cell>
          <cell r="U859">
            <v>0</v>
          </cell>
          <cell r="V859">
            <v>10</v>
          </cell>
          <cell r="W859">
            <v>1.1000000000000001</v>
          </cell>
          <cell r="X859">
            <v>1.0999994277954102</v>
          </cell>
          <cell r="Y859">
            <v>50</v>
          </cell>
          <cell r="Z859">
            <v>0.7</v>
          </cell>
          <cell r="AA859">
            <v>0.69999980926513672</v>
          </cell>
          <cell r="AB859">
            <v>100</v>
          </cell>
          <cell r="AC859">
            <v>1.4</v>
          </cell>
          <cell r="AD859">
            <v>1.3999996185302734</v>
          </cell>
          <cell r="AE859">
            <v>50</v>
          </cell>
          <cell r="AF859">
            <v>0.4</v>
          </cell>
          <cell r="AG859">
            <v>0.39999985694885254</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row>
        <row r="860">
          <cell r="D860" t="str">
            <v>F621.4</v>
          </cell>
          <cell r="E860" t="str">
            <v>Bureau partagés 3 personnes</v>
          </cell>
          <cell r="F860" t="str">
            <v>BUR-01</v>
          </cell>
          <cell r="G860" t="str">
            <v>-</v>
          </cell>
          <cell r="H860">
            <v>3</v>
          </cell>
          <cell r="I860">
            <v>6</v>
          </cell>
          <cell r="J860">
            <v>22.5</v>
          </cell>
          <cell r="K860">
            <v>135</v>
          </cell>
          <cell r="L860">
            <v>18</v>
          </cell>
          <cell r="M860">
            <v>10</v>
          </cell>
          <cell r="N860">
            <v>1.4000000000000001</v>
          </cell>
          <cell r="O860">
            <v>1.3999996185302734</v>
          </cell>
          <cell r="P860">
            <v>0</v>
          </cell>
          <cell r="Q860">
            <v>0</v>
          </cell>
          <cell r="R860">
            <v>0</v>
          </cell>
          <cell r="S860">
            <v>0</v>
          </cell>
          <cell r="T860">
            <v>0</v>
          </cell>
          <cell r="U860">
            <v>0</v>
          </cell>
          <cell r="V860">
            <v>10</v>
          </cell>
          <cell r="W860">
            <v>1.4000000000000001</v>
          </cell>
          <cell r="X860">
            <v>1.3999996185302734</v>
          </cell>
          <cell r="Y860">
            <v>50</v>
          </cell>
          <cell r="Z860">
            <v>0.9</v>
          </cell>
          <cell r="AA860">
            <v>0.89999961853027344</v>
          </cell>
          <cell r="AB860">
            <v>100</v>
          </cell>
          <cell r="AC860">
            <v>1.8</v>
          </cell>
          <cell r="AD860">
            <v>1.7999992370605469</v>
          </cell>
          <cell r="AE860">
            <v>50</v>
          </cell>
          <cell r="AF860">
            <v>0.3</v>
          </cell>
          <cell r="AG860">
            <v>0.29999995231628418</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row>
        <row r="861">
          <cell r="D861" t="str">
            <v>F621.5</v>
          </cell>
          <cell r="E861" t="str">
            <v>Espace de réunion 9pl</v>
          </cell>
          <cell r="F861" t="str">
            <v>REU-01</v>
          </cell>
          <cell r="G861" t="str">
            <v>-</v>
          </cell>
          <cell r="H861" t="str">
            <v>-</v>
          </cell>
          <cell r="I861">
            <v>1</v>
          </cell>
          <cell r="J861">
            <v>18</v>
          </cell>
          <cell r="K861">
            <v>18</v>
          </cell>
          <cell r="L861">
            <v>9</v>
          </cell>
          <cell r="M861">
            <v>15</v>
          </cell>
          <cell r="N861">
            <v>0.30000000000000004</v>
          </cell>
          <cell r="O861">
            <v>0.29999995231628418</v>
          </cell>
          <cell r="P861">
            <v>10</v>
          </cell>
          <cell r="Q861">
            <v>0.2</v>
          </cell>
          <cell r="R861">
            <v>0.19999992847442627</v>
          </cell>
          <cell r="S861">
            <v>0</v>
          </cell>
          <cell r="T861">
            <v>0</v>
          </cell>
          <cell r="U861">
            <v>0</v>
          </cell>
          <cell r="V861">
            <v>10</v>
          </cell>
          <cell r="W861">
            <v>0.2</v>
          </cell>
          <cell r="X861">
            <v>0.19999992847442627</v>
          </cell>
          <cell r="Y861">
            <v>50</v>
          </cell>
          <cell r="Z861">
            <v>0.5</v>
          </cell>
          <cell r="AA861">
            <v>0.5</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500</v>
          </cell>
          <cell r="AR861">
            <v>0.5</v>
          </cell>
          <cell r="AS861">
            <v>0.5</v>
          </cell>
          <cell r="AT861">
            <v>0</v>
          </cell>
          <cell r="AU861">
            <v>0</v>
          </cell>
        </row>
        <row r="862">
          <cell r="D862" t="str">
            <v>F622</v>
          </cell>
          <cell r="E862" t="str">
            <v>EGE</v>
          </cell>
          <cell r="F862">
            <v>0</v>
          </cell>
          <cell r="G862">
            <v>0</v>
          </cell>
          <cell r="H862">
            <v>0</v>
          </cell>
          <cell r="I862">
            <v>0</v>
          </cell>
          <cell r="J862">
            <v>0</v>
          </cell>
          <cell r="K862">
            <v>57</v>
          </cell>
          <cell r="L862">
            <v>0</v>
          </cell>
          <cell r="M862">
            <v>0</v>
          </cell>
          <cell r="N862">
            <v>0.7</v>
          </cell>
          <cell r="O862">
            <v>0.69999980926513672</v>
          </cell>
          <cell r="P862">
            <v>0.69999980926513672</v>
          </cell>
          <cell r="Q862">
            <v>0.2</v>
          </cell>
          <cell r="R862">
            <v>0.19999992847442627</v>
          </cell>
          <cell r="S862">
            <v>0.19999992847442627</v>
          </cell>
          <cell r="T862">
            <v>0</v>
          </cell>
          <cell r="U862">
            <v>0</v>
          </cell>
          <cell r="V862">
            <v>0</v>
          </cell>
          <cell r="W862">
            <v>0.7</v>
          </cell>
          <cell r="X862">
            <v>0.69999980926513672</v>
          </cell>
          <cell r="Y862">
            <v>0.69999980926513672</v>
          </cell>
          <cell r="Z862">
            <v>0.60000000000000009</v>
          </cell>
          <cell r="AA862">
            <v>0.59999990463256836</v>
          </cell>
          <cell r="AB862">
            <v>0.59999990463256836</v>
          </cell>
          <cell r="AC862">
            <v>0.4</v>
          </cell>
          <cell r="AD862">
            <v>0.39999985694885254</v>
          </cell>
          <cell r="AE862">
            <v>0.39999985694885254</v>
          </cell>
          <cell r="AF862">
            <v>0.30000000000000004</v>
          </cell>
          <cell r="AG862">
            <v>0.29999995231628418</v>
          </cell>
          <cell r="AH862">
            <v>0.29999995231628418</v>
          </cell>
          <cell r="AI862">
            <v>0</v>
          </cell>
          <cell r="AJ862">
            <v>0</v>
          </cell>
          <cell r="AK862">
            <v>0</v>
          </cell>
          <cell r="AL862">
            <v>0</v>
          </cell>
          <cell r="AM862">
            <v>0</v>
          </cell>
          <cell r="AN862">
            <v>0</v>
          </cell>
          <cell r="AO862">
            <v>0</v>
          </cell>
          <cell r="AP862">
            <v>0</v>
          </cell>
          <cell r="AQ862">
            <v>0</v>
          </cell>
          <cell r="AR862">
            <v>0.5</v>
          </cell>
          <cell r="AS862">
            <v>0.5</v>
          </cell>
          <cell r="AT862">
            <v>0.5</v>
          </cell>
          <cell r="AU862">
            <v>0</v>
          </cell>
        </row>
        <row r="863">
          <cell r="D863" t="str">
            <v>F622.1</v>
          </cell>
          <cell r="E863" t="str">
            <v>Bureau individuel</v>
          </cell>
          <cell r="F863" t="str">
            <v>BUR-02</v>
          </cell>
          <cell r="G863" t="str">
            <v>-</v>
          </cell>
          <cell r="H863">
            <v>1</v>
          </cell>
          <cell r="I863">
            <v>1</v>
          </cell>
          <cell r="J863">
            <v>15</v>
          </cell>
          <cell r="K863">
            <v>15</v>
          </cell>
          <cell r="L863">
            <v>1</v>
          </cell>
          <cell r="M863">
            <v>10</v>
          </cell>
          <cell r="N863">
            <v>0.2</v>
          </cell>
          <cell r="O863">
            <v>0.19999992847442627</v>
          </cell>
          <cell r="P863">
            <v>0</v>
          </cell>
          <cell r="Q863">
            <v>0</v>
          </cell>
          <cell r="R863">
            <v>0</v>
          </cell>
          <cell r="S863">
            <v>0</v>
          </cell>
          <cell r="T863">
            <v>0</v>
          </cell>
          <cell r="U863">
            <v>0</v>
          </cell>
          <cell r="V863">
            <v>10</v>
          </cell>
          <cell r="W863">
            <v>0.2</v>
          </cell>
          <cell r="X863">
            <v>0.19999992847442627</v>
          </cell>
          <cell r="Y863">
            <v>50</v>
          </cell>
          <cell r="Z863">
            <v>0.1</v>
          </cell>
          <cell r="AA863">
            <v>9.9999964237213135E-2</v>
          </cell>
          <cell r="AB863">
            <v>100</v>
          </cell>
          <cell r="AC863">
            <v>0.1</v>
          </cell>
          <cell r="AD863">
            <v>9.9999964237213135E-2</v>
          </cell>
          <cell r="AE863">
            <v>50</v>
          </cell>
          <cell r="AF863">
            <v>0.1</v>
          </cell>
          <cell r="AG863">
            <v>9.9999964237213135E-2</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row>
        <row r="864">
          <cell r="D864" t="str">
            <v>F622.2</v>
          </cell>
          <cell r="E864" t="str">
            <v>Bureau individuel</v>
          </cell>
          <cell r="F864" t="str">
            <v>BUR-01</v>
          </cell>
          <cell r="G864" t="str">
            <v>-</v>
          </cell>
          <cell r="H864">
            <v>1</v>
          </cell>
          <cell r="I864">
            <v>3</v>
          </cell>
          <cell r="J864">
            <v>10</v>
          </cell>
          <cell r="K864">
            <v>30</v>
          </cell>
          <cell r="L864">
            <v>3</v>
          </cell>
          <cell r="M864">
            <v>10</v>
          </cell>
          <cell r="N864">
            <v>0.3</v>
          </cell>
          <cell r="O864">
            <v>0.29999995231628418</v>
          </cell>
          <cell r="P864">
            <v>0</v>
          </cell>
          <cell r="Q864">
            <v>0</v>
          </cell>
          <cell r="R864">
            <v>0</v>
          </cell>
          <cell r="S864">
            <v>0</v>
          </cell>
          <cell r="T864">
            <v>0</v>
          </cell>
          <cell r="U864">
            <v>0</v>
          </cell>
          <cell r="V864">
            <v>10</v>
          </cell>
          <cell r="W864">
            <v>0.3</v>
          </cell>
          <cell r="X864">
            <v>0.29999995231628418</v>
          </cell>
          <cell r="Y864">
            <v>50</v>
          </cell>
          <cell r="Z864">
            <v>0.2</v>
          </cell>
          <cell r="AA864">
            <v>0.19999992847442627</v>
          </cell>
          <cell r="AB864">
            <v>100</v>
          </cell>
          <cell r="AC864">
            <v>0.3</v>
          </cell>
          <cell r="AD864">
            <v>0.29999995231628418</v>
          </cell>
          <cell r="AE864">
            <v>50</v>
          </cell>
          <cell r="AF864">
            <v>0.2</v>
          </cell>
          <cell r="AG864">
            <v>0.19999992847442627</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row>
        <row r="865">
          <cell r="D865" t="str">
            <v>F622.3</v>
          </cell>
          <cell r="E865" t="str">
            <v>Espace de réunion 6pl</v>
          </cell>
          <cell r="F865" t="str">
            <v>REU-01</v>
          </cell>
          <cell r="G865" t="str">
            <v>-</v>
          </cell>
          <cell r="H865" t="str">
            <v>-</v>
          </cell>
          <cell r="I865">
            <v>1</v>
          </cell>
          <cell r="J865">
            <v>12</v>
          </cell>
          <cell r="K865">
            <v>12</v>
          </cell>
          <cell r="L865">
            <v>6</v>
          </cell>
          <cell r="M865">
            <v>15</v>
          </cell>
          <cell r="N865">
            <v>0.2</v>
          </cell>
          <cell r="O865">
            <v>0.19999992847442627</v>
          </cell>
          <cell r="P865">
            <v>10</v>
          </cell>
          <cell r="Q865">
            <v>0.2</v>
          </cell>
          <cell r="R865">
            <v>0.19999992847442627</v>
          </cell>
          <cell r="S865">
            <v>0</v>
          </cell>
          <cell r="T865">
            <v>0</v>
          </cell>
          <cell r="U865">
            <v>0</v>
          </cell>
          <cell r="V865">
            <v>10</v>
          </cell>
          <cell r="W865">
            <v>0.2</v>
          </cell>
          <cell r="X865">
            <v>0.19999992847442627</v>
          </cell>
          <cell r="Y865">
            <v>50</v>
          </cell>
          <cell r="Z865">
            <v>0.3</v>
          </cell>
          <cell r="AA865">
            <v>0.29999995231628418</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500</v>
          </cell>
          <cell r="AR865">
            <v>0.5</v>
          </cell>
          <cell r="AS865">
            <v>0.5</v>
          </cell>
          <cell r="AT865">
            <v>0</v>
          </cell>
          <cell r="AU865">
            <v>0</v>
          </cell>
        </row>
        <row r="866">
          <cell r="D866" t="str">
            <v>F623</v>
          </cell>
          <cell r="E866" t="str">
            <v>GVSP</v>
          </cell>
          <cell r="F866">
            <v>0</v>
          </cell>
          <cell r="G866">
            <v>0</v>
          </cell>
          <cell r="H866">
            <v>0</v>
          </cell>
          <cell r="I866">
            <v>0</v>
          </cell>
          <cell r="J866">
            <v>0</v>
          </cell>
          <cell r="K866">
            <v>68</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row>
        <row r="867">
          <cell r="D867" t="str">
            <v>F623.1</v>
          </cell>
          <cell r="E867" t="str">
            <v>Bureau individuel</v>
          </cell>
          <cell r="F867" t="str">
            <v>BUR-02</v>
          </cell>
          <cell r="G867" t="str">
            <v>-</v>
          </cell>
          <cell r="H867">
            <v>1</v>
          </cell>
          <cell r="I867">
            <v>1</v>
          </cell>
          <cell r="J867">
            <v>15</v>
          </cell>
          <cell r="K867">
            <v>15</v>
          </cell>
          <cell r="L867">
            <v>1</v>
          </cell>
          <cell r="M867">
            <v>10</v>
          </cell>
          <cell r="N867">
            <v>0.2</v>
          </cell>
          <cell r="O867">
            <v>0.19999992847442627</v>
          </cell>
          <cell r="P867">
            <v>0</v>
          </cell>
          <cell r="Q867">
            <v>0</v>
          </cell>
          <cell r="R867">
            <v>0</v>
          </cell>
          <cell r="S867">
            <v>0</v>
          </cell>
          <cell r="T867">
            <v>0</v>
          </cell>
          <cell r="U867">
            <v>0</v>
          </cell>
          <cell r="V867">
            <v>10</v>
          </cell>
          <cell r="W867">
            <v>0.2</v>
          </cell>
          <cell r="X867">
            <v>0.19999992847442627</v>
          </cell>
          <cell r="Y867">
            <v>50</v>
          </cell>
          <cell r="Z867">
            <v>0.1</v>
          </cell>
          <cell r="AA867">
            <v>9.9999964237213135E-2</v>
          </cell>
          <cell r="AB867">
            <v>100</v>
          </cell>
          <cell r="AC867">
            <v>0.1</v>
          </cell>
          <cell r="AD867">
            <v>9.9999964237213135E-2</v>
          </cell>
          <cell r="AE867">
            <v>50</v>
          </cell>
          <cell r="AF867">
            <v>0.1</v>
          </cell>
          <cell r="AG867">
            <v>9.9999964237213135E-2</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row>
        <row r="868">
          <cell r="D868" t="str">
            <v>F623.2</v>
          </cell>
          <cell r="E868" t="str">
            <v>Bureau individuel</v>
          </cell>
          <cell r="F868" t="str">
            <v>BUR-01</v>
          </cell>
          <cell r="G868" t="str">
            <v>-</v>
          </cell>
          <cell r="H868">
            <v>1</v>
          </cell>
          <cell r="I868">
            <v>2</v>
          </cell>
          <cell r="J868">
            <v>10</v>
          </cell>
          <cell r="K868">
            <v>20</v>
          </cell>
          <cell r="L868">
            <v>2</v>
          </cell>
          <cell r="M868">
            <v>10</v>
          </cell>
          <cell r="N868">
            <v>0.2</v>
          </cell>
          <cell r="O868">
            <v>0.19999992847442627</v>
          </cell>
          <cell r="P868">
            <v>0</v>
          </cell>
          <cell r="Q868">
            <v>0</v>
          </cell>
          <cell r="R868">
            <v>0</v>
          </cell>
          <cell r="S868">
            <v>0</v>
          </cell>
          <cell r="T868">
            <v>0</v>
          </cell>
          <cell r="U868">
            <v>0</v>
          </cell>
          <cell r="V868">
            <v>10</v>
          </cell>
          <cell r="W868">
            <v>0.2</v>
          </cell>
          <cell r="X868">
            <v>0.19999992847442627</v>
          </cell>
          <cell r="Y868">
            <v>50</v>
          </cell>
          <cell r="Z868">
            <v>0.1</v>
          </cell>
          <cell r="AA868">
            <v>9.9999964237213135E-2</v>
          </cell>
          <cell r="AB868">
            <v>100</v>
          </cell>
          <cell r="AC868">
            <v>0.2</v>
          </cell>
          <cell r="AD868">
            <v>0.19999992847442627</v>
          </cell>
          <cell r="AE868">
            <v>50</v>
          </cell>
          <cell r="AF868">
            <v>0.1</v>
          </cell>
          <cell r="AG868">
            <v>9.9999964237213135E-2</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row>
        <row r="869">
          <cell r="D869" t="str">
            <v>F623.3</v>
          </cell>
          <cell r="E869" t="str">
            <v>Bureau partagés 2 personnes</v>
          </cell>
          <cell r="F869" t="str">
            <v>BUR-01</v>
          </cell>
          <cell r="G869" t="str">
            <v>-</v>
          </cell>
          <cell r="H869">
            <v>2</v>
          </cell>
          <cell r="I869">
            <v>1</v>
          </cell>
          <cell r="J869">
            <v>15</v>
          </cell>
          <cell r="K869">
            <v>15</v>
          </cell>
          <cell r="L869">
            <v>2</v>
          </cell>
          <cell r="M869">
            <v>10</v>
          </cell>
          <cell r="N869">
            <v>0.2</v>
          </cell>
          <cell r="O869">
            <v>0.19999992847442627</v>
          </cell>
          <cell r="P869">
            <v>0</v>
          </cell>
          <cell r="Q869">
            <v>0</v>
          </cell>
          <cell r="R869">
            <v>0</v>
          </cell>
          <cell r="S869">
            <v>0</v>
          </cell>
          <cell r="T869">
            <v>0</v>
          </cell>
          <cell r="U869">
            <v>0</v>
          </cell>
          <cell r="V869">
            <v>10</v>
          </cell>
          <cell r="W869">
            <v>0.2</v>
          </cell>
          <cell r="X869">
            <v>0.19999992847442627</v>
          </cell>
          <cell r="Y869">
            <v>50</v>
          </cell>
          <cell r="Z869">
            <v>0.1</v>
          </cell>
          <cell r="AA869">
            <v>9.9999964237213135E-2</v>
          </cell>
          <cell r="AB869">
            <v>100</v>
          </cell>
          <cell r="AC869">
            <v>0.2</v>
          </cell>
          <cell r="AD869">
            <v>0.19999992847442627</v>
          </cell>
          <cell r="AE869">
            <v>50</v>
          </cell>
          <cell r="AF869">
            <v>0.1</v>
          </cell>
          <cell r="AG869">
            <v>9.9999964237213135E-2</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row>
        <row r="870">
          <cell r="D870" t="str">
            <v>F623.4</v>
          </cell>
          <cell r="E870" t="str">
            <v>Espace de réunion 9pl</v>
          </cell>
          <cell r="F870" t="str">
            <v>REU-01</v>
          </cell>
          <cell r="G870" t="str">
            <v>-</v>
          </cell>
          <cell r="H870" t="str">
            <v>-</v>
          </cell>
          <cell r="I870">
            <v>1</v>
          </cell>
          <cell r="J870">
            <v>18</v>
          </cell>
          <cell r="K870">
            <v>18</v>
          </cell>
          <cell r="L870">
            <v>9</v>
          </cell>
          <cell r="M870">
            <v>15</v>
          </cell>
          <cell r="N870">
            <v>0.30000000000000004</v>
          </cell>
          <cell r="O870">
            <v>0.29999995231628418</v>
          </cell>
          <cell r="P870">
            <v>10</v>
          </cell>
          <cell r="Q870">
            <v>0.2</v>
          </cell>
          <cell r="R870">
            <v>0.19999992847442627</v>
          </cell>
          <cell r="S870">
            <v>0</v>
          </cell>
          <cell r="T870">
            <v>0</v>
          </cell>
          <cell r="U870">
            <v>0</v>
          </cell>
          <cell r="V870">
            <v>10</v>
          </cell>
          <cell r="W870">
            <v>0.2</v>
          </cell>
          <cell r="X870">
            <v>0.19999992847442627</v>
          </cell>
          <cell r="Y870">
            <v>50</v>
          </cell>
          <cell r="Z870">
            <v>0.5</v>
          </cell>
          <cell r="AA870">
            <v>0.5</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500</v>
          </cell>
          <cell r="AR870">
            <v>0.5</v>
          </cell>
          <cell r="AS870">
            <v>0.5</v>
          </cell>
          <cell r="AT870">
            <v>0</v>
          </cell>
          <cell r="AU870">
            <v>0</v>
          </cell>
        </row>
        <row r="871">
          <cell r="D871" t="str">
            <v>F624</v>
          </cell>
          <cell r="E871" t="str">
            <v>Agriculture comparée</v>
          </cell>
          <cell r="F871">
            <v>0</v>
          </cell>
          <cell r="G871">
            <v>0</v>
          </cell>
          <cell r="H871">
            <v>0</v>
          </cell>
          <cell r="I871">
            <v>0</v>
          </cell>
          <cell r="J871">
            <v>0</v>
          </cell>
          <cell r="K871">
            <v>133</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row>
        <row r="872">
          <cell r="D872" t="str">
            <v>F624.1</v>
          </cell>
          <cell r="E872" t="str">
            <v>Bureau individuel</v>
          </cell>
          <cell r="F872" t="str">
            <v>BUR-02</v>
          </cell>
          <cell r="G872" t="str">
            <v>-</v>
          </cell>
          <cell r="H872">
            <v>1</v>
          </cell>
          <cell r="I872">
            <v>1</v>
          </cell>
          <cell r="J872">
            <v>15</v>
          </cell>
          <cell r="K872">
            <v>15</v>
          </cell>
          <cell r="L872">
            <v>1</v>
          </cell>
          <cell r="M872">
            <v>10</v>
          </cell>
          <cell r="N872">
            <v>0.2</v>
          </cell>
          <cell r="O872">
            <v>0.19999992847442627</v>
          </cell>
          <cell r="P872">
            <v>0</v>
          </cell>
          <cell r="Q872">
            <v>0</v>
          </cell>
          <cell r="R872">
            <v>0</v>
          </cell>
          <cell r="S872">
            <v>0</v>
          </cell>
          <cell r="T872">
            <v>0</v>
          </cell>
          <cell r="U872">
            <v>0</v>
          </cell>
          <cell r="V872">
            <v>10</v>
          </cell>
          <cell r="W872">
            <v>0.2</v>
          </cell>
          <cell r="X872">
            <v>0.19999992847442627</v>
          </cell>
          <cell r="Y872">
            <v>50</v>
          </cell>
          <cell r="Z872">
            <v>0.1</v>
          </cell>
          <cell r="AA872">
            <v>9.9999964237213135E-2</v>
          </cell>
          <cell r="AB872">
            <v>100</v>
          </cell>
          <cell r="AC872">
            <v>0.1</v>
          </cell>
          <cell r="AD872">
            <v>9.9999964237213135E-2</v>
          </cell>
          <cell r="AE872">
            <v>50</v>
          </cell>
          <cell r="AF872">
            <v>0.1</v>
          </cell>
          <cell r="AG872">
            <v>9.9999964237213135E-2</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row>
        <row r="873">
          <cell r="D873" t="str">
            <v>F624.2</v>
          </cell>
          <cell r="E873" t="str">
            <v>Bureau individuel</v>
          </cell>
          <cell r="F873" t="str">
            <v>BUR-01</v>
          </cell>
          <cell r="G873" t="str">
            <v>-</v>
          </cell>
          <cell r="H873">
            <v>1</v>
          </cell>
          <cell r="I873">
            <v>4</v>
          </cell>
          <cell r="J873">
            <v>10</v>
          </cell>
          <cell r="K873">
            <v>40</v>
          </cell>
          <cell r="L873">
            <v>4</v>
          </cell>
          <cell r="M873">
            <v>10</v>
          </cell>
          <cell r="N873">
            <v>0.4</v>
          </cell>
          <cell r="O873">
            <v>0.39999985694885254</v>
          </cell>
          <cell r="P873">
            <v>0</v>
          </cell>
          <cell r="Q873">
            <v>0</v>
          </cell>
          <cell r="R873">
            <v>0</v>
          </cell>
          <cell r="S873">
            <v>0</v>
          </cell>
          <cell r="T873">
            <v>0</v>
          </cell>
          <cell r="U873">
            <v>0</v>
          </cell>
          <cell r="V873">
            <v>10</v>
          </cell>
          <cell r="W873">
            <v>0.4</v>
          </cell>
          <cell r="X873">
            <v>0.39999985694885254</v>
          </cell>
          <cell r="Y873">
            <v>50</v>
          </cell>
          <cell r="Z873">
            <v>0.2</v>
          </cell>
          <cell r="AA873">
            <v>0.19999992847442627</v>
          </cell>
          <cell r="AB873">
            <v>100</v>
          </cell>
          <cell r="AC873">
            <v>0.4</v>
          </cell>
          <cell r="AD873">
            <v>0.39999985694885254</v>
          </cell>
          <cell r="AE873">
            <v>50</v>
          </cell>
          <cell r="AF873">
            <v>0.2</v>
          </cell>
          <cell r="AG873">
            <v>0.19999992847442627</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row>
        <row r="874">
          <cell r="D874" t="str">
            <v>F624.3</v>
          </cell>
          <cell r="E874" t="str">
            <v>Bureau partagés 2 personnes</v>
          </cell>
          <cell r="F874" t="str">
            <v>BUR-01</v>
          </cell>
          <cell r="G874" t="str">
            <v>-</v>
          </cell>
          <cell r="H874">
            <v>2</v>
          </cell>
          <cell r="I874">
            <v>1</v>
          </cell>
          <cell r="J874">
            <v>15</v>
          </cell>
          <cell r="K874">
            <v>15</v>
          </cell>
          <cell r="L874">
            <v>2</v>
          </cell>
          <cell r="M874">
            <v>10</v>
          </cell>
          <cell r="N874">
            <v>0.2</v>
          </cell>
          <cell r="O874">
            <v>0.19999992847442627</v>
          </cell>
          <cell r="P874">
            <v>0</v>
          </cell>
          <cell r="Q874">
            <v>0</v>
          </cell>
          <cell r="R874">
            <v>0</v>
          </cell>
          <cell r="S874">
            <v>0</v>
          </cell>
          <cell r="T874">
            <v>0</v>
          </cell>
          <cell r="U874">
            <v>0</v>
          </cell>
          <cell r="V874">
            <v>10</v>
          </cell>
          <cell r="W874">
            <v>0.2</v>
          </cell>
          <cell r="X874">
            <v>0.19999992847442627</v>
          </cell>
          <cell r="Y874">
            <v>50</v>
          </cell>
          <cell r="Z874">
            <v>0.1</v>
          </cell>
          <cell r="AA874">
            <v>9.9999964237213135E-2</v>
          </cell>
          <cell r="AB874">
            <v>100</v>
          </cell>
          <cell r="AC874">
            <v>0.2</v>
          </cell>
          <cell r="AD874">
            <v>0.19999992847442627</v>
          </cell>
          <cell r="AE874">
            <v>50</v>
          </cell>
          <cell r="AF874">
            <v>0.1</v>
          </cell>
          <cell r="AG874">
            <v>9.9999964237213135E-2</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row>
        <row r="875">
          <cell r="D875" t="str">
            <v>F624.4</v>
          </cell>
          <cell r="E875" t="str">
            <v>Bureau partagés 3 personnes</v>
          </cell>
          <cell r="F875" t="str">
            <v>BUR-01</v>
          </cell>
          <cell r="G875" t="str">
            <v>-</v>
          </cell>
          <cell r="H875">
            <v>3</v>
          </cell>
          <cell r="I875">
            <v>2</v>
          </cell>
          <cell r="J875">
            <v>22.5</v>
          </cell>
          <cell r="K875">
            <v>45</v>
          </cell>
          <cell r="L875">
            <v>6</v>
          </cell>
          <cell r="M875">
            <v>10</v>
          </cell>
          <cell r="N875">
            <v>0.5</v>
          </cell>
          <cell r="O875">
            <v>0.5</v>
          </cell>
          <cell r="P875">
            <v>0</v>
          </cell>
          <cell r="Q875">
            <v>0</v>
          </cell>
          <cell r="R875">
            <v>0</v>
          </cell>
          <cell r="S875">
            <v>0</v>
          </cell>
          <cell r="T875">
            <v>0</v>
          </cell>
          <cell r="U875">
            <v>0</v>
          </cell>
          <cell r="V875">
            <v>10</v>
          </cell>
          <cell r="W875">
            <v>0.5</v>
          </cell>
          <cell r="X875">
            <v>0.5</v>
          </cell>
          <cell r="Y875">
            <v>50</v>
          </cell>
          <cell r="Z875">
            <v>0.3</v>
          </cell>
          <cell r="AA875">
            <v>0.29999995231628418</v>
          </cell>
          <cell r="AB875">
            <v>100</v>
          </cell>
          <cell r="AC875">
            <v>0.6</v>
          </cell>
          <cell r="AD875">
            <v>0.59999990463256836</v>
          </cell>
          <cell r="AE875">
            <v>50</v>
          </cell>
          <cell r="AF875">
            <v>0.1</v>
          </cell>
          <cell r="AG875">
            <v>9.9999964237213135E-2</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row>
        <row r="876">
          <cell r="D876" t="str">
            <v>F624.5</v>
          </cell>
          <cell r="E876" t="str">
            <v>Espace de réunion 9pl</v>
          </cell>
          <cell r="F876" t="str">
            <v>REU-01</v>
          </cell>
          <cell r="G876" t="str">
            <v>-</v>
          </cell>
          <cell r="H876" t="str">
            <v>-</v>
          </cell>
          <cell r="I876">
            <v>1</v>
          </cell>
          <cell r="J876">
            <v>18</v>
          </cell>
          <cell r="K876">
            <v>18</v>
          </cell>
          <cell r="L876">
            <v>9</v>
          </cell>
          <cell r="M876">
            <v>15</v>
          </cell>
          <cell r="N876">
            <v>0.30000000000000004</v>
          </cell>
          <cell r="O876">
            <v>0.29999995231628418</v>
          </cell>
          <cell r="P876">
            <v>10</v>
          </cell>
          <cell r="Q876">
            <v>0.2</v>
          </cell>
          <cell r="R876">
            <v>0.19999992847442627</v>
          </cell>
          <cell r="S876">
            <v>0</v>
          </cell>
          <cell r="T876">
            <v>0</v>
          </cell>
          <cell r="U876">
            <v>0</v>
          </cell>
          <cell r="V876">
            <v>10</v>
          </cell>
          <cell r="W876">
            <v>0.2</v>
          </cell>
          <cell r="X876">
            <v>0.19999992847442627</v>
          </cell>
          <cell r="Y876">
            <v>50</v>
          </cell>
          <cell r="Z876">
            <v>0.5</v>
          </cell>
          <cell r="AA876">
            <v>0.5</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500</v>
          </cell>
          <cell r="AR876">
            <v>0.5</v>
          </cell>
          <cell r="AS876">
            <v>0.5</v>
          </cell>
          <cell r="AT876">
            <v>0</v>
          </cell>
          <cell r="AU876">
            <v>0</v>
          </cell>
        </row>
        <row r="877">
          <cell r="D877" t="str">
            <v>F625</v>
          </cell>
          <cell r="E877" t="str">
            <v>EMI</v>
          </cell>
          <cell r="F877">
            <v>0</v>
          </cell>
          <cell r="G877">
            <v>0</v>
          </cell>
          <cell r="H877">
            <v>0</v>
          </cell>
          <cell r="I877">
            <v>0</v>
          </cell>
          <cell r="J877">
            <v>0</v>
          </cell>
          <cell r="K877">
            <v>92</v>
          </cell>
          <cell r="L877">
            <v>0</v>
          </cell>
          <cell r="M877">
            <v>0</v>
          </cell>
          <cell r="N877">
            <v>1.0999999999999999</v>
          </cell>
          <cell r="O877">
            <v>1.0999994277954102</v>
          </cell>
          <cell r="P877">
            <v>1.0999994277954102</v>
          </cell>
          <cell r="Q877">
            <v>0.2</v>
          </cell>
          <cell r="R877">
            <v>0.19999992847442627</v>
          </cell>
          <cell r="S877">
            <v>0.19999992847442627</v>
          </cell>
          <cell r="T877">
            <v>0</v>
          </cell>
          <cell r="U877">
            <v>0</v>
          </cell>
          <cell r="V877">
            <v>0</v>
          </cell>
          <cell r="W877">
            <v>1.0999999999999999</v>
          </cell>
          <cell r="X877">
            <v>1.0999994277954102</v>
          </cell>
          <cell r="Y877">
            <v>1.0999994277954102</v>
          </cell>
          <cell r="Z877">
            <v>0.8</v>
          </cell>
          <cell r="AA877">
            <v>0.79999971389770508</v>
          </cell>
          <cell r="AB877">
            <v>0.79999971389770508</v>
          </cell>
          <cell r="AC877">
            <v>0.8</v>
          </cell>
          <cell r="AD877">
            <v>0.79999971389770508</v>
          </cell>
          <cell r="AE877">
            <v>0.79999971389770508</v>
          </cell>
          <cell r="AF877">
            <v>0.5</v>
          </cell>
          <cell r="AG877">
            <v>0.5</v>
          </cell>
          <cell r="AH877">
            <v>0.5</v>
          </cell>
          <cell r="AI877">
            <v>0</v>
          </cell>
          <cell r="AJ877">
            <v>0</v>
          </cell>
          <cell r="AK877">
            <v>0</v>
          </cell>
          <cell r="AL877">
            <v>0</v>
          </cell>
          <cell r="AM877">
            <v>0</v>
          </cell>
          <cell r="AN877">
            <v>0</v>
          </cell>
          <cell r="AO877">
            <v>0</v>
          </cell>
          <cell r="AP877">
            <v>0</v>
          </cell>
          <cell r="AQ877">
            <v>0</v>
          </cell>
          <cell r="AR877">
            <v>0.5</v>
          </cell>
          <cell r="AS877">
            <v>0.5</v>
          </cell>
          <cell r="AT877">
            <v>0.5</v>
          </cell>
          <cell r="AU877">
            <v>0</v>
          </cell>
        </row>
        <row r="878">
          <cell r="D878" t="str">
            <v>F625.1</v>
          </cell>
          <cell r="E878" t="str">
            <v>Bureau individuel</v>
          </cell>
          <cell r="F878" t="str">
            <v>BUR-02</v>
          </cell>
          <cell r="G878" t="str">
            <v>-</v>
          </cell>
          <cell r="H878">
            <v>1</v>
          </cell>
          <cell r="I878">
            <v>1</v>
          </cell>
          <cell r="J878">
            <v>15</v>
          </cell>
          <cell r="K878">
            <v>15</v>
          </cell>
          <cell r="L878">
            <v>1</v>
          </cell>
          <cell r="M878">
            <v>10</v>
          </cell>
          <cell r="N878">
            <v>0.2</v>
          </cell>
          <cell r="O878">
            <v>0.19999992847442627</v>
          </cell>
          <cell r="P878">
            <v>0</v>
          </cell>
          <cell r="Q878">
            <v>0</v>
          </cell>
          <cell r="R878">
            <v>0</v>
          </cell>
          <cell r="S878">
            <v>0</v>
          </cell>
          <cell r="T878">
            <v>0</v>
          </cell>
          <cell r="U878">
            <v>0</v>
          </cell>
          <cell r="V878">
            <v>10</v>
          </cell>
          <cell r="W878">
            <v>0.2</v>
          </cell>
          <cell r="X878">
            <v>0.19999992847442627</v>
          </cell>
          <cell r="Y878">
            <v>50</v>
          </cell>
          <cell r="Z878">
            <v>0.1</v>
          </cell>
          <cell r="AA878">
            <v>9.9999964237213135E-2</v>
          </cell>
          <cell r="AB878">
            <v>100</v>
          </cell>
          <cell r="AC878">
            <v>0.1</v>
          </cell>
          <cell r="AD878">
            <v>9.9999964237213135E-2</v>
          </cell>
          <cell r="AE878">
            <v>50</v>
          </cell>
          <cell r="AF878">
            <v>0.1</v>
          </cell>
          <cell r="AG878">
            <v>9.9999964237213135E-2</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row>
        <row r="879">
          <cell r="D879" t="str">
            <v>F625.2</v>
          </cell>
          <cell r="E879" t="str">
            <v>Bureau individuel</v>
          </cell>
          <cell r="F879" t="str">
            <v>BUR-01</v>
          </cell>
          <cell r="G879" t="str">
            <v>-</v>
          </cell>
          <cell r="H879">
            <v>1</v>
          </cell>
          <cell r="I879">
            <v>5</v>
          </cell>
          <cell r="J879">
            <v>10</v>
          </cell>
          <cell r="K879">
            <v>50</v>
          </cell>
          <cell r="L879">
            <v>5</v>
          </cell>
          <cell r="M879">
            <v>10</v>
          </cell>
          <cell r="N879">
            <v>0.5</v>
          </cell>
          <cell r="O879">
            <v>0.5</v>
          </cell>
          <cell r="P879">
            <v>0</v>
          </cell>
          <cell r="Q879">
            <v>0</v>
          </cell>
          <cell r="R879">
            <v>0</v>
          </cell>
          <cell r="S879">
            <v>0</v>
          </cell>
          <cell r="T879">
            <v>0</v>
          </cell>
          <cell r="U879">
            <v>0</v>
          </cell>
          <cell r="V879">
            <v>10</v>
          </cell>
          <cell r="W879">
            <v>0.5</v>
          </cell>
          <cell r="X879">
            <v>0.5</v>
          </cell>
          <cell r="Y879">
            <v>50</v>
          </cell>
          <cell r="Z879">
            <v>0.30000000000000004</v>
          </cell>
          <cell r="AA879">
            <v>0.29999995231628418</v>
          </cell>
          <cell r="AB879">
            <v>100</v>
          </cell>
          <cell r="AC879">
            <v>0.5</v>
          </cell>
          <cell r="AD879">
            <v>0.5</v>
          </cell>
          <cell r="AE879">
            <v>50</v>
          </cell>
          <cell r="AF879">
            <v>0.30000000000000004</v>
          </cell>
          <cell r="AG879">
            <v>0.29999995231628418</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row>
        <row r="880">
          <cell r="D880" t="str">
            <v>F625.3</v>
          </cell>
          <cell r="E880" t="str">
            <v>Bureau partagés 2 personnes</v>
          </cell>
          <cell r="F880" t="str">
            <v>BUR-01</v>
          </cell>
          <cell r="G880" t="str">
            <v>-</v>
          </cell>
          <cell r="H880">
            <v>2</v>
          </cell>
          <cell r="I880">
            <v>1</v>
          </cell>
          <cell r="J880">
            <v>15</v>
          </cell>
          <cell r="K880">
            <v>15</v>
          </cell>
          <cell r="L880">
            <v>2</v>
          </cell>
          <cell r="M880">
            <v>10</v>
          </cell>
          <cell r="N880">
            <v>0.2</v>
          </cell>
          <cell r="O880">
            <v>0.19999992847442627</v>
          </cell>
          <cell r="P880">
            <v>0</v>
          </cell>
          <cell r="Q880">
            <v>0</v>
          </cell>
          <cell r="R880">
            <v>0</v>
          </cell>
          <cell r="S880">
            <v>0</v>
          </cell>
          <cell r="T880">
            <v>0</v>
          </cell>
          <cell r="U880">
            <v>0</v>
          </cell>
          <cell r="V880">
            <v>10</v>
          </cell>
          <cell r="W880">
            <v>0.2</v>
          </cell>
          <cell r="X880">
            <v>0.19999992847442627</v>
          </cell>
          <cell r="Y880">
            <v>50</v>
          </cell>
          <cell r="Z880">
            <v>0.1</v>
          </cell>
          <cell r="AA880">
            <v>9.9999964237213135E-2</v>
          </cell>
          <cell r="AB880">
            <v>100</v>
          </cell>
          <cell r="AC880">
            <v>0.2</v>
          </cell>
          <cell r="AD880">
            <v>0.19999992847442627</v>
          </cell>
          <cell r="AE880">
            <v>50</v>
          </cell>
          <cell r="AF880">
            <v>0.1</v>
          </cell>
          <cell r="AG880">
            <v>9.9999964237213135E-2</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row>
        <row r="881">
          <cell r="D881" t="str">
            <v>F625.4</v>
          </cell>
          <cell r="E881" t="str">
            <v>Espace de réunion 6pl</v>
          </cell>
          <cell r="F881" t="str">
            <v>REU-01</v>
          </cell>
          <cell r="G881" t="str">
            <v>-</v>
          </cell>
          <cell r="H881" t="str">
            <v>-</v>
          </cell>
          <cell r="I881">
            <v>1</v>
          </cell>
          <cell r="J881">
            <v>12</v>
          </cell>
          <cell r="K881">
            <v>12</v>
          </cell>
          <cell r="L881">
            <v>6</v>
          </cell>
          <cell r="M881">
            <v>15</v>
          </cell>
          <cell r="N881">
            <v>0.2</v>
          </cell>
          <cell r="O881">
            <v>0.19999992847442627</v>
          </cell>
          <cell r="P881">
            <v>10</v>
          </cell>
          <cell r="Q881">
            <v>0.2</v>
          </cell>
          <cell r="R881">
            <v>0.19999992847442627</v>
          </cell>
          <cell r="S881">
            <v>0</v>
          </cell>
          <cell r="T881">
            <v>0</v>
          </cell>
          <cell r="U881">
            <v>0</v>
          </cell>
          <cell r="V881">
            <v>10</v>
          </cell>
          <cell r="W881">
            <v>0.2</v>
          </cell>
          <cell r="X881">
            <v>0.19999992847442627</v>
          </cell>
          <cell r="Y881">
            <v>50</v>
          </cell>
          <cell r="Z881">
            <v>0.3</v>
          </cell>
          <cell r="AA881">
            <v>0.29999995231628418</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500</v>
          </cell>
          <cell r="AR881">
            <v>0.5</v>
          </cell>
          <cell r="AS881">
            <v>0.5</v>
          </cell>
          <cell r="AT881">
            <v>0</v>
          </cell>
          <cell r="AU881">
            <v>0</v>
          </cell>
        </row>
        <row r="882">
          <cell r="D882" t="str">
            <v>F626</v>
          </cell>
          <cell r="E882" t="str">
            <v>MIDEAL</v>
          </cell>
          <cell r="F882">
            <v>0</v>
          </cell>
          <cell r="G882">
            <v>0</v>
          </cell>
          <cell r="H882">
            <v>0</v>
          </cell>
          <cell r="I882">
            <v>0</v>
          </cell>
          <cell r="J882">
            <v>0</v>
          </cell>
          <cell r="K882">
            <v>97</v>
          </cell>
          <cell r="L882">
            <v>0</v>
          </cell>
          <cell r="M882">
            <v>0</v>
          </cell>
          <cell r="N882">
            <v>1.1000000000000001</v>
          </cell>
          <cell r="O882">
            <v>1.0999994277954102</v>
          </cell>
          <cell r="P882">
            <v>1.0999994277954102</v>
          </cell>
          <cell r="Q882">
            <v>0.2</v>
          </cell>
          <cell r="R882">
            <v>0.19999992847442627</v>
          </cell>
          <cell r="S882">
            <v>0.19999992847442627</v>
          </cell>
          <cell r="T882">
            <v>0</v>
          </cell>
          <cell r="U882">
            <v>0</v>
          </cell>
          <cell r="V882">
            <v>0</v>
          </cell>
          <cell r="W882">
            <v>1.1000000000000001</v>
          </cell>
          <cell r="X882">
            <v>1.0999994277954102</v>
          </cell>
          <cell r="Y882">
            <v>1.0999994277954102</v>
          </cell>
          <cell r="Z882">
            <v>0.8</v>
          </cell>
          <cell r="AA882">
            <v>0.79999971389770508</v>
          </cell>
          <cell r="AB882">
            <v>0.79999971389770508</v>
          </cell>
          <cell r="AC882">
            <v>0.9</v>
          </cell>
          <cell r="AD882">
            <v>0.89999961853027344</v>
          </cell>
          <cell r="AE882">
            <v>0.89999961853027344</v>
          </cell>
          <cell r="AF882">
            <v>0.4</v>
          </cell>
          <cell r="AG882">
            <v>0.39999985694885254</v>
          </cell>
          <cell r="AH882">
            <v>0.39999985694885254</v>
          </cell>
          <cell r="AI882">
            <v>0</v>
          </cell>
          <cell r="AJ882">
            <v>0</v>
          </cell>
          <cell r="AK882">
            <v>0</v>
          </cell>
          <cell r="AL882">
            <v>0</v>
          </cell>
          <cell r="AM882">
            <v>0</v>
          </cell>
          <cell r="AN882">
            <v>0</v>
          </cell>
          <cell r="AO882">
            <v>0</v>
          </cell>
          <cell r="AP882">
            <v>0</v>
          </cell>
          <cell r="AQ882">
            <v>0</v>
          </cell>
          <cell r="AR882">
            <v>0.5</v>
          </cell>
          <cell r="AS882">
            <v>0.5</v>
          </cell>
          <cell r="AT882">
            <v>0.5</v>
          </cell>
          <cell r="AU882">
            <v>0</v>
          </cell>
        </row>
        <row r="883">
          <cell r="D883" t="str">
            <v>F626.1</v>
          </cell>
          <cell r="E883" t="str">
            <v>Bureau individuel</v>
          </cell>
          <cell r="F883" t="str">
            <v>BUR-02</v>
          </cell>
          <cell r="G883" t="str">
            <v>-</v>
          </cell>
          <cell r="H883">
            <v>1</v>
          </cell>
          <cell r="I883">
            <v>1</v>
          </cell>
          <cell r="J883">
            <v>15</v>
          </cell>
          <cell r="K883">
            <v>15</v>
          </cell>
          <cell r="L883">
            <v>1</v>
          </cell>
          <cell r="M883">
            <v>10</v>
          </cell>
          <cell r="N883">
            <v>0.2</v>
          </cell>
          <cell r="O883">
            <v>0.19999992847442627</v>
          </cell>
          <cell r="P883">
            <v>0</v>
          </cell>
          <cell r="Q883">
            <v>0</v>
          </cell>
          <cell r="R883">
            <v>0</v>
          </cell>
          <cell r="S883">
            <v>0</v>
          </cell>
          <cell r="T883">
            <v>0</v>
          </cell>
          <cell r="U883">
            <v>0</v>
          </cell>
          <cell r="V883">
            <v>10</v>
          </cell>
          <cell r="W883">
            <v>0.2</v>
          </cell>
          <cell r="X883">
            <v>0.19999992847442627</v>
          </cell>
          <cell r="Y883">
            <v>50</v>
          </cell>
          <cell r="Z883">
            <v>0.1</v>
          </cell>
          <cell r="AA883">
            <v>9.9999964237213135E-2</v>
          </cell>
          <cell r="AB883">
            <v>100</v>
          </cell>
          <cell r="AC883">
            <v>0.1</v>
          </cell>
          <cell r="AD883">
            <v>9.9999964237213135E-2</v>
          </cell>
          <cell r="AE883">
            <v>50</v>
          </cell>
          <cell r="AF883">
            <v>0.1</v>
          </cell>
          <cell r="AG883">
            <v>9.9999964237213135E-2</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row>
        <row r="884">
          <cell r="D884" t="str">
            <v>F626.2</v>
          </cell>
          <cell r="E884" t="str">
            <v>Bureau individuel</v>
          </cell>
          <cell r="F884" t="str">
            <v>BUR-01</v>
          </cell>
          <cell r="G884" t="str">
            <v>-</v>
          </cell>
          <cell r="H884">
            <v>1</v>
          </cell>
          <cell r="I884">
            <v>4</v>
          </cell>
          <cell r="J884">
            <v>10</v>
          </cell>
          <cell r="K884">
            <v>40</v>
          </cell>
          <cell r="L884">
            <v>4</v>
          </cell>
          <cell r="M884">
            <v>10</v>
          </cell>
          <cell r="N884">
            <v>0.4</v>
          </cell>
          <cell r="O884">
            <v>0.39999985694885254</v>
          </cell>
          <cell r="P884">
            <v>0</v>
          </cell>
          <cell r="Q884">
            <v>0</v>
          </cell>
          <cell r="R884">
            <v>0</v>
          </cell>
          <cell r="S884">
            <v>0</v>
          </cell>
          <cell r="T884">
            <v>0</v>
          </cell>
          <cell r="U884">
            <v>0</v>
          </cell>
          <cell r="V884">
            <v>10</v>
          </cell>
          <cell r="W884">
            <v>0.4</v>
          </cell>
          <cell r="X884">
            <v>0.39999985694885254</v>
          </cell>
          <cell r="Y884">
            <v>50</v>
          </cell>
          <cell r="Z884">
            <v>0.2</v>
          </cell>
          <cell r="AA884">
            <v>0.19999992847442627</v>
          </cell>
          <cell r="AB884">
            <v>100</v>
          </cell>
          <cell r="AC884">
            <v>0.4</v>
          </cell>
          <cell r="AD884">
            <v>0.39999985694885254</v>
          </cell>
          <cell r="AE884">
            <v>50</v>
          </cell>
          <cell r="AF884">
            <v>0.2</v>
          </cell>
          <cell r="AG884">
            <v>0.19999992847442627</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row>
        <row r="885">
          <cell r="D885" t="str">
            <v>F626.3</v>
          </cell>
          <cell r="E885" t="str">
            <v>Bureau partagés 2 personnes</v>
          </cell>
          <cell r="F885" t="str">
            <v>BUR-01</v>
          </cell>
          <cell r="G885" t="str">
            <v>-</v>
          </cell>
          <cell r="H885">
            <v>2</v>
          </cell>
          <cell r="I885">
            <v>2</v>
          </cell>
          <cell r="J885">
            <v>15</v>
          </cell>
          <cell r="K885">
            <v>30</v>
          </cell>
          <cell r="L885">
            <v>4</v>
          </cell>
          <cell r="M885">
            <v>10</v>
          </cell>
          <cell r="N885">
            <v>0.3</v>
          </cell>
          <cell r="O885">
            <v>0.29999995231628418</v>
          </cell>
          <cell r="P885">
            <v>0</v>
          </cell>
          <cell r="Q885">
            <v>0</v>
          </cell>
          <cell r="R885">
            <v>0</v>
          </cell>
          <cell r="S885">
            <v>0</v>
          </cell>
          <cell r="T885">
            <v>0</v>
          </cell>
          <cell r="U885">
            <v>0</v>
          </cell>
          <cell r="V885">
            <v>10</v>
          </cell>
          <cell r="W885">
            <v>0.3</v>
          </cell>
          <cell r="X885">
            <v>0.29999995231628418</v>
          </cell>
          <cell r="Y885">
            <v>50</v>
          </cell>
          <cell r="Z885">
            <v>0.2</v>
          </cell>
          <cell r="AA885">
            <v>0.19999992847442627</v>
          </cell>
          <cell r="AB885">
            <v>100</v>
          </cell>
          <cell r="AC885">
            <v>0.4</v>
          </cell>
          <cell r="AD885">
            <v>0.39999985694885254</v>
          </cell>
          <cell r="AE885">
            <v>50</v>
          </cell>
          <cell r="AF885">
            <v>0.1</v>
          </cell>
          <cell r="AG885">
            <v>9.9999964237213135E-2</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row>
        <row r="886">
          <cell r="D886" t="str">
            <v>F626.4</v>
          </cell>
          <cell r="E886" t="str">
            <v>Espace de réunion 6pl</v>
          </cell>
          <cell r="F886" t="str">
            <v>REU-01</v>
          </cell>
          <cell r="G886" t="str">
            <v>-</v>
          </cell>
          <cell r="H886" t="str">
            <v>-</v>
          </cell>
          <cell r="I886">
            <v>1</v>
          </cell>
          <cell r="J886">
            <v>12</v>
          </cell>
          <cell r="K886">
            <v>12</v>
          </cell>
          <cell r="L886">
            <v>6</v>
          </cell>
          <cell r="M886">
            <v>15</v>
          </cell>
          <cell r="N886">
            <v>0.2</v>
          </cell>
          <cell r="O886">
            <v>0.19999992847442627</v>
          </cell>
          <cell r="P886">
            <v>10</v>
          </cell>
          <cell r="Q886">
            <v>0.2</v>
          </cell>
          <cell r="R886">
            <v>0.19999992847442627</v>
          </cell>
          <cell r="S886">
            <v>0</v>
          </cell>
          <cell r="T886">
            <v>0</v>
          </cell>
          <cell r="U886">
            <v>0</v>
          </cell>
          <cell r="V886">
            <v>10</v>
          </cell>
          <cell r="W886">
            <v>0.2</v>
          </cell>
          <cell r="X886">
            <v>0.19999992847442627</v>
          </cell>
          <cell r="Y886">
            <v>50</v>
          </cell>
          <cell r="Z886">
            <v>0.3</v>
          </cell>
          <cell r="AA886">
            <v>0.29999995231628418</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500</v>
          </cell>
          <cell r="AR886">
            <v>0.5</v>
          </cell>
          <cell r="AS886">
            <v>0.5</v>
          </cell>
          <cell r="AT886">
            <v>0</v>
          </cell>
          <cell r="AU886">
            <v>0</v>
          </cell>
        </row>
        <row r="887">
          <cell r="D887" t="str">
            <v>F627</v>
          </cell>
          <cell r="E887" t="str">
            <v>Sociologies</v>
          </cell>
          <cell r="F887">
            <v>0</v>
          </cell>
          <cell r="G887">
            <v>0</v>
          </cell>
          <cell r="H887">
            <v>0</v>
          </cell>
          <cell r="I887">
            <v>0</v>
          </cell>
          <cell r="J887">
            <v>0</v>
          </cell>
          <cell r="K887">
            <v>110.5</v>
          </cell>
          <cell r="L887">
            <v>0</v>
          </cell>
          <cell r="M887">
            <v>0</v>
          </cell>
          <cell r="N887">
            <v>1.4000000000000001</v>
          </cell>
          <cell r="O887">
            <v>1.3999996185302734</v>
          </cell>
          <cell r="P887">
            <v>1.3999996185302734</v>
          </cell>
          <cell r="Q887">
            <v>0.2</v>
          </cell>
          <cell r="R887">
            <v>0.19999992847442627</v>
          </cell>
          <cell r="S887">
            <v>0.19999992847442627</v>
          </cell>
          <cell r="T887">
            <v>0</v>
          </cell>
          <cell r="U887">
            <v>0</v>
          </cell>
          <cell r="V887">
            <v>0</v>
          </cell>
          <cell r="W887">
            <v>1.3</v>
          </cell>
          <cell r="X887">
            <v>1.2999992370605469</v>
          </cell>
          <cell r="Y887">
            <v>1.2999992370605469</v>
          </cell>
          <cell r="Z887">
            <v>1.1000000000000001</v>
          </cell>
          <cell r="AA887">
            <v>1.0999994277954102</v>
          </cell>
          <cell r="AB887">
            <v>1.0999994277954102</v>
          </cell>
          <cell r="AC887">
            <v>1</v>
          </cell>
          <cell r="AD887">
            <v>1</v>
          </cell>
          <cell r="AE887">
            <v>1</v>
          </cell>
          <cell r="AF887">
            <v>0.5</v>
          </cell>
          <cell r="AG887">
            <v>0.5</v>
          </cell>
          <cell r="AH887">
            <v>0.5</v>
          </cell>
          <cell r="AI887">
            <v>0</v>
          </cell>
          <cell r="AJ887">
            <v>0</v>
          </cell>
          <cell r="AK887">
            <v>0</v>
          </cell>
          <cell r="AL887">
            <v>0</v>
          </cell>
          <cell r="AM887">
            <v>0</v>
          </cell>
          <cell r="AN887">
            <v>0</v>
          </cell>
          <cell r="AO887">
            <v>0</v>
          </cell>
          <cell r="AP887">
            <v>0</v>
          </cell>
          <cell r="AQ887">
            <v>0</v>
          </cell>
          <cell r="AR887">
            <v>0.5</v>
          </cell>
          <cell r="AS887">
            <v>0.5</v>
          </cell>
          <cell r="AT887">
            <v>0.5</v>
          </cell>
          <cell r="AU887">
            <v>0</v>
          </cell>
        </row>
        <row r="888">
          <cell r="D888" t="str">
            <v>F627.1</v>
          </cell>
          <cell r="E888" t="str">
            <v>Bureau individuel</v>
          </cell>
          <cell r="F888" t="str">
            <v>BUR-02</v>
          </cell>
          <cell r="G888" t="str">
            <v>-</v>
          </cell>
          <cell r="H888">
            <v>1</v>
          </cell>
          <cell r="I888">
            <v>1</v>
          </cell>
          <cell r="J888">
            <v>15</v>
          </cell>
          <cell r="K888">
            <v>15</v>
          </cell>
          <cell r="L888">
            <v>1</v>
          </cell>
          <cell r="M888">
            <v>10</v>
          </cell>
          <cell r="N888">
            <v>0.2</v>
          </cell>
          <cell r="O888">
            <v>0.19999992847442627</v>
          </cell>
          <cell r="P888">
            <v>0</v>
          </cell>
          <cell r="Q888">
            <v>0</v>
          </cell>
          <cell r="R888">
            <v>0</v>
          </cell>
          <cell r="S888">
            <v>0</v>
          </cell>
          <cell r="T888">
            <v>0</v>
          </cell>
          <cell r="U888">
            <v>0</v>
          </cell>
          <cell r="V888">
            <v>10</v>
          </cell>
          <cell r="W888">
            <v>0.2</v>
          </cell>
          <cell r="X888">
            <v>0.19999992847442627</v>
          </cell>
          <cell r="Y888">
            <v>50</v>
          </cell>
          <cell r="Z888">
            <v>0.1</v>
          </cell>
          <cell r="AA888">
            <v>9.9999964237213135E-2</v>
          </cell>
          <cell r="AB888">
            <v>100</v>
          </cell>
          <cell r="AC888">
            <v>0.1</v>
          </cell>
          <cell r="AD888">
            <v>9.9999964237213135E-2</v>
          </cell>
          <cell r="AE888">
            <v>50</v>
          </cell>
          <cell r="AF888">
            <v>0.1</v>
          </cell>
          <cell r="AG888">
            <v>9.9999964237213135E-2</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row>
        <row r="889">
          <cell r="D889" t="str">
            <v>F627.2</v>
          </cell>
          <cell r="E889" t="str">
            <v>Bureau individuel</v>
          </cell>
          <cell r="F889" t="str">
            <v>BUR-01</v>
          </cell>
          <cell r="G889" t="str">
            <v>-</v>
          </cell>
          <cell r="H889">
            <v>1</v>
          </cell>
          <cell r="I889">
            <v>4</v>
          </cell>
          <cell r="J889">
            <v>10</v>
          </cell>
          <cell r="K889">
            <v>40</v>
          </cell>
          <cell r="L889">
            <v>4</v>
          </cell>
          <cell r="M889">
            <v>10</v>
          </cell>
          <cell r="N889">
            <v>0.4</v>
          </cell>
          <cell r="O889">
            <v>0.39999985694885254</v>
          </cell>
          <cell r="P889">
            <v>0</v>
          </cell>
          <cell r="Q889">
            <v>0</v>
          </cell>
          <cell r="R889">
            <v>0</v>
          </cell>
          <cell r="S889">
            <v>0</v>
          </cell>
          <cell r="T889">
            <v>0</v>
          </cell>
          <cell r="U889">
            <v>0</v>
          </cell>
          <cell r="V889">
            <v>10</v>
          </cell>
          <cell r="W889">
            <v>0.4</v>
          </cell>
          <cell r="X889">
            <v>0.39999985694885254</v>
          </cell>
          <cell r="Y889">
            <v>50</v>
          </cell>
          <cell r="Z889">
            <v>0.2</v>
          </cell>
          <cell r="AA889">
            <v>0.19999992847442627</v>
          </cell>
          <cell r="AB889">
            <v>100</v>
          </cell>
          <cell r="AC889">
            <v>0.4</v>
          </cell>
          <cell r="AD889">
            <v>0.39999985694885254</v>
          </cell>
          <cell r="AE889">
            <v>50</v>
          </cell>
          <cell r="AF889">
            <v>0.2</v>
          </cell>
          <cell r="AG889">
            <v>0.19999992847442627</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row>
        <row r="890">
          <cell r="D890" t="str">
            <v>F627.3</v>
          </cell>
          <cell r="E890" t="str">
            <v>Bureau partagés 2 personnes</v>
          </cell>
          <cell r="F890" t="str">
            <v>BUR-01</v>
          </cell>
          <cell r="G890" t="str">
            <v>-</v>
          </cell>
          <cell r="H890">
            <v>2</v>
          </cell>
          <cell r="I890">
            <v>1</v>
          </cell>
          <cell r="J890">
            <v>15</v>
          </cell>
          <cell r="K890">
            <v>15</v>
          </cell>
          <cell r="L890">
            <v>2</v>
          </cell>
          <cell r="M890">
            <v>10</v>
          </cell>
          <cell r="N890">
            <v>0.2</v>
          </cell>
          <cell r="O890">
            <v>0.19999992847442627</v>
          </cell>
          <cell r="P890">
            <v>0</v>
          </cell>
          <cell r="Q890">
            <v>0</v>
          </cell>
          <cell r="R890">
            <v>0</v>
          </cell>
          <cell r="S890">
            <v>0</v>
          </cell>
          <cell r="T890">
            <v>0</v>
          </cell>
          <cell r="U890">
            <v>0</v>
          </cell>
          <cell r="V890">
            <v>10</v>
          </cell>
          <cell r="W890">
            <v>0.2</v>
          </cell>
          <cell r="X890">
            <v>0.19999992847442627</v>
          </cell>
          <cell r="Y890">
            <v>50</v>
          </cell>
          <cell r="Z890">
            <v>0.1</v>
          </cell>
          <cell r="AA890">
            <v>9.9999964237213135E-2</v>
          </cell>
          <cell r="AB890">
            <v>100</v>
          </cell>
          <cell r="AC890">
            <v>0.2</v>
          </cell>
          <cell r="AD890">
            <v>0.19999992847442627</v>
          </cell>
          <cell r="AE890">
            <v>50</v>
          </cell>
          <cell r="AF890">
            <v>0.1</v>
          </cell>
          <cell r="AG890">
            <v>9.9999964237213135E-2</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row>
        <row r="891">
          <cell r="D891" t="str">
            <v>F627.4</v>
          </cell>
          <cell r="E891" t="str">
            <v>Bureau partagés 3 personnes</v>
          </cell>
          <cell r="F891" t="str">
            <v>BUR-01</v>
          </cell>
          <cell r="G891" t="str">
            <v>-</v>
          </cell>
          <cell r="H891">
            <v>3</v>
          </cell>
          <cell r="I891">
            <v>1</v>
          </cell>
          <cell r="J891">
            <v>22.5</v>
          </cell>
          <cell r="K891">
            <v>22.5</v>
          </cell>
          <cell r="L891">
            <v>3</v>
          </cell>
          <cell r="M891">
            <v>10</v>
          </cell>
          <cell r="N891">
            <v>0.30000000000000004</v>
          </cell>
          <cell r="O891">
            <v>0.29999995231628418</v>
          </cell>
          <cell r="P891">
            <v>0</v>
          </cell>
          <cell r="Q891">
            <v>0</v>
          </cell>
          <cell r="R891">
            <v>0</v>
          </cell>
          <cell r="S891">
            <v>0</v>
          </cell>
          <cell r="T891">
            <v>0</v>
          </cell>
          <cell r="U891">
            <v>0</v>
          </cell>
          <cell r="V891">
            <v>10</v>
          </cell>
          <cell r="W891">
            <v>0.30000000000000004</v>
          </cell>
          <cell r="X891">
            <v>0.29999995231628418</v>
          </cell>
          <cell r="Y891">
            <v>50</v>
          </cell>
          <cell r="Z891">
            <v>0.2</v>
          </cell>
          <cell r="AA891">
            <v>0.19999992847442627</v>
          </cell>
          <cell r="AB891">
            <v>100</v>
          </cell>
          <cell r="AC891">
            <v>0.3</v>
          </cell>
          <cell r="AD891">
            <v>0.29999995231628418</v>
          </cell>
          <cell r="AE891">
            <v>50</v>
          </cell>
          <cell r="AF891">
            <v>0.1</v>
          </cell>
          <cell r="AG891">
            <v>9.9999964237213135E-2</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row>
        <row r="892">
          <cell r="D892" t="str">
            <v>F627.5</v>
          </cell>
          <cell r="E892" t="str">
            <v>Espace de réunion 9pl</v>
          </cell>
          <cell r="F892" t="str">
            <v>REU-01</v>
          </cell>
          <cell r="G892" t="str">
            <v>-</v>
          </cell>
          <cell r="H892" t="str">
            <v>-</v>
          </cell>
          <cell r="I892">
            <v>1</v>
          </cell>
          <cell r="J892">
            <v>18</v>
          </cell>
          <cell r="K892">
            <v>18</v>
          </cell>
          <cell r="L892">
            <v>9</v>
          </cell>
          <cell r="M892">
            <v>15</v>
          </cell>
          <cell r="N892">
            <v>0.30000000000000004</v>
          </cell>
          <cell r="O892">
            <v>0.29999995231628418</v>
          </cell>
          <cell r="P892">
            <v>10</v>
          </cell>
          <cell r="Q892">
            <v>0.2</v>
          </cell>
          <cell r="R892">
            <v>0.19999992847442627</v>
          </cell>
          <cell r="S892">
            <v>0</v>
          </cell>
          <cell r="T892">
            <v>0</v>
          </cell>
          <cell r="U892">
            <v>0</v>
          </cell>
          <cell r="V892">
            <v>10</v>
          </cell>
          <cell r="W892">
            <v>0.2</v>
          </cell>
          <cell r="X892">
            <v>0.19999992847442627</v>
          </cell>
          <cell r="Y892">
            <v>50</v>
          </cell>
          <cell r="Z892">
            <v>0.5</v>
          </cell>
          <cell r="AA892">
            <v>0.5</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500</v>
          </cell>
          <cell r="AR892">
            <v>0.5</v>
          </cell>
          <cell r="AS892">
            <v>0.5</v>
          </cell>
          <cell r="AT892">
            <v>0</v>
          </cell>
          <cell r="AU892">
            <v>0</v>
          </cell>
        </row>
        <row r="893">
          <cell r="D893" t="str">
            <v>F628</v>
          </cell>
          <cell r="E893" t="str">
            <v>ALISS</v>
          </cell>
          <cell r="F893">
            <v>0</v>
          </cell>
          <cell r="G893">
            <v>0</v>
          </cell>
          <cell r="H893">
            <v>0</v>
          </cell>
          <cell r="I893">
            <v>0</v>
          </cell>
          <cell r="J893">
            <v>0</v>
          </cell>
          <cell r="K893">
            <v>535.5</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row>
        <row r="894">
          <cell r="D894" t="str">
            <v>F628.1</v>
          </cell>
          <cell r="E894" t="str">
            <v>Bureau individuel</v>
          </cell>
          <cell r="F894" t="str">
            <v>BUR-02</v>
          </cell>
          <cell r="G894" t="str">
            <v>-</v>
          </cell>
          <cell r="H894">
            <v>1</v>
          </cell>
          <cell r="I894">
            <v>1</v>
          </cell>
          <cell r="J894">
            <v>15</v>
          </cell>
          <cell r="K894">
            <v>15</v>
          </cell>
          <cell r="L894">
            <v>1</v>
          </cell>
          <cell r="M894">
            <v>10</v>
          </cell>
          <cell r="N894">
            <v>0.2</v>
          </cell>
          <cell r="O894">
            <v>0.19999992847442627</v>
          </cell>
          <cell r="P894">
            <v>0</v>
          </cell>
          <cell r="Q894">
            <v>0</v>
          </cell>
          <cell r="R894">
            <v>0</v>
          </cell>
          <cell r="S894">
            <v>0</v>
          </cell>
          <cell r="T894">
            <v>0</v>
          </cell>
          <cell r="U894">
            <v>0</v>
          </cell>
          <cell r="V894">
            <v>10</v>
          </cell>
          <cell r="W894">
            <v>0.2</v>
          </cell>
          <cell r="X894">
            <v>0.19999992847442627</v>
          </cell>
          <cell r="Y894">
            <v>50</v>
          </cell>
          <cell r="Z894">
            <v>0.1</v>
          </cell>
          <cell r="AA894">
            <v>9.9999964237213135E-2</v>
          </cell>
          <cell r="AB894">
            <v>100</v>
          </cell>
          <cell r="AC894">
            <v>0.1</v>
          </cell>
          <cell r="AD894">
            <v>9.9999964237213135E-2</v>
          </cell>
          <cell r="AE894">
            <v>50</v>
          </cell>
          <cell r="AF894">
            <v>0.1</v>
          </cell>
          <cell r="AG894">
            <v>9.9999964237213135E-2</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row>
        <row r="895">
          <cell r="D895" t="str">
            <v>F628.2</v>
          </cell>
          <cell r="E895" t="str">
            <v>Bureau individuel</v>
          </cell>
          <cell r="F895" t="str">
            <v>BUR-01</v>
          </cell>
          <cell r="G895" t="str">
            <v>-</v>
          </cell>
          <cell r="H895">
            <v>1</v>
          </cell>
          <cell r="I895">
            <v>21</v>
          </cell>
          <cell r="J895">
            <v>10</v>
          </cell>
          <cell r="K895">
            <v>210</v>
          </cell>
          <cell r="L895">
            <v>21</v>
          </cell>
          <cell r="M895">
            <v>10</v>
          </cell>
          <cell r="N895">
            <v>2.1</v>
          </cell>
          <cell r="O895">
            <v>2.0999984741210938</v>
          </cell>
          <cell r="P895">
            <v>0</v>
          </cell>
          <cell r="Q895">
            <v>0</v>
          </cell>
          <cell r="R895">
            <v>0</v>
          </cell>
          <cell r="S895">
            <v>0</v>
          </cell>
          <cell r="T895">
            <v>0</v>
          </cell>
          <cell r="U895">
            <v>0</v>
          </cell>
          <cell r="V895">
            <v>10</v>
          </cell>
          <cell r="W895">
            <v>2.1</v>
          </cell>
          <cell r="X895">
            <v>2.0999984741210938</v>
          </cell>
          <cell r="Y895">
            <v>50</v>
          </cell>
          <cell r="Z895">
            <v>1.1000000000000001</v>
          </cell>
          <cell r="AA895">
            <v>1.0999994277954102</v>
          </cell>
          <cell r="AB895">
            <v>100</v>
          </cell>
          <cell r="AC895">
            <v>2.1</v>
          </cell>
          <cell r="AD895">
            <v>2.0999984741210938</v>
          </cell>
          <cell r="AE895">
            <v>50</v>
          </cell>
          <cell r="AF895">
            <v>1.1000000000000001</v>
          </cell>
          <cell r="AG895">
            <v>1.0999994277954102</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row>
        <row r="896">
          <cell r="D896" t="str">
            <v>F628.3</v>
          </cell>
          <cell r="E896" t="str">
            <v>Bureau partagés 2 personnes</v>
          </cell>
          <cell r="F896" t="str">
            <v>BUR-01</v>
          </cell>
          <cell r="G896" t="str">
            <v>-</v>
          </cell>
          <cell r="H896">
            <v>2</v>
          </cell>
          <cell r="I896">
            <v>12</v>
          </cell>
          <cell r="J896">
            <v>15</v>
          </cell>
          <cell r="K896">
            <v>180</v>
          </cell>
          <cell r="L896">
            <v>24</v>
          </cell>
          <cell r="M896">
            <v>10</v>
          </cell>
          <cell r="N896">
            <v>1.8</v>
          </cell>
          <cell r="O896">
            <v>1.7999992370605469</v>
          </cell>
          <cell r="P896">
            <v>0</v>
          </cell>
          <cell r="Q896">
            <v>0</v>
          </cell>
          <cell r="R896">
            <v>0</v>
          </cell>
          <cell r="S896">
            <v>0</v>
          </cell>
          <cell r="T896">
            <v>0</v>
          </cell>
          <cell r="U896">
            <v>0</v>
          </cell>
          <cell r="V896">
            <v>10</v>
          </cell>
          <cell r="W896">
            <v>1.8</v>
          </cell>
          <cell r="X896">
            <v>1.7999992370605469</v>
          </cell>
          <cell r="Y896">
            <v>50</v>
          </cell>
          <cell r="Z896">
            <v>1.2</v>
          </cell>
          <cell r="AA896">
            <v>1.1999998092651367</v>
          </cell>
          <cell r="AB896">
            <v>100</v>
          </cell>
          <cell r="AC896">
            <v>2.4</v>
          </cell>
          <cell r="AD896">
            <v>2.3999996185302734</v>
          </cell>
          <cell r="AE896">
            <v>50</v>
          </cell>
          <cell r="AF896">
            <v>0.6</v>
          </cell>
          <cell r="AG896">
            <v>0.59999990463256836</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row>
        <row r="897">
          <cell r="D897" t="str">
            <v>F628.4</v>
          </cell>
          <cell r="E897" t="str">
            <v>Bureau partagés 3 personnes</v>
          </cell>
          <cell r="F897" t="str">
            <v>BUR-01</v>
          </cell>
          <cell r="G897" t="str">
            <v>-</v>
          </cell>
          <cell r="H897">
            <v>3</v>
          </cell>
          <cell r="I897">
            <v>5</v>
          </cell>
          <cell r="J897">
            <v>22.5</v>
          </cell>
          <cell r="K897">
            <v>112.5</v>
          </cell>
          <cell r="L897">
            <v>15</v>
          </cell>
          <cell r="M897">
            <v>10</v>
          </cell>
          <cell r="N897">
            <v>1.2000000000000002</v>
          </cell>
          <cell r="O897">
            <v>1.1999998092651367</v>
          </cell>
          <cell r="P897">
            <v>0</v>
          </cell>
          <cell r="Q897">
            <v>0</v>
          </cell>
          <cell r="R897">
            <v>0</v>
          </cell>
          <cell r="S897">
            <v>0</v>
          </cell>
          <cell r="T897">
            <v>0</v>
          </cell>
          <cell r="U897">
            <v>0</v>
          </cell>
          <cell r="V897">
            <v>10</v>
          </cell>
          <cell r="W897">
            <v>1.2000000000000002</v>
          </cell>
          <cell r="X897">
            <v>1.1999998092651367</v>
          </cell>
          <cell r="Y897">
            <v>50</v>
          </cell>
          <cell r="Z897">
            <v>0.79999999999999993</v>
          </cell>
          <cell r="AA897">
            <v>0.79999971389770508</v>
          </cell>
          <cell r="AB897">
            <v>100</v>
          </cell>
          <cell r="AC897">
            <v>1.5</v>
          </cell>
          <cell r="AD897">
            <v>1.5</v>
          </cell>
          <cell r="AE897">
            <v>50</v>
          </cell>
          <cell r="AF897">
            <v>0.30000000000000004</v>
          </cell>
          <cell r="AG897">
            <v>0.29999995231628418</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row>
        <row r="898">
          <cell r="D898" t="str">
            <v>F628.5</v>
          </cell>
          <cell r="E898" t="str">
            <v>Espace de réunion 9pl</v>
          </cell>
          <cell r="F898" t="str">
            <v>REU-01</v>
          </cell>
          <cell r="G898" t="str">
            <v>-</v>
          </cell>
          <cell r="H898" t="str">
            <v>-</v>
          </cell>
          <cell r="I898">
            <v>1</v>
          </cell>
          <cell r="J898">
            <v>18</v>
          </cell>
          <cell r="K898">
            <v>18</v>
          </cell>
          <cell r="L898">
            <v>9</v>
          </cell>
          <cell r="M898">
            <v>15</v>
          </cell>
          <cell r="N898">
            <v>0.30000000000000004</v>
          </cell>
          <cell r="O898">
            <v>0.29999995231628418</v>
          </cell>
          <cell r="P898">
            <v>10</v>
          </cell>
          <cell r="Q898">
            <v>0.2</v>
          </cell>
          <cell r="R898">
            <v>0.19999992847442627</v>
          </cell>
          <cell r="S898">
            <v>0</v>
          </cell>
          <cell r="T898">
            <v>0</v>
          </cell>
          <cell r="U898">
            <v>0</v>
          </cell>
          <cell r="V898">
            <v>10</v>
          </cell>
          <cell r="W898">
            <v>0.2</v>
          </cell>
          <cell r="X898">
            <v>0.19999992847442627</v>
          </cell>
          <cell r="Y898">
            <v>50</v>
          </cell>
          <cell r="Z898">
            <v>0.5</v>
          </cell>
          <cell r="AA898">
            <v>0.5</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500</v>
          </cell>
          <cell r="AR898">
            <v>0.5</v>
          </cell>
          <cell r="AS898">
            <v>0.5</v>
          </cell>
          <cell r="AT898">
            <v>0</v>
          </cell>
          <cell r="AU898">
            <v>0</v>
          </cell>
        </row>
        <row r="899">
          <cell r="D899" t="str">
            <v>F629</v>
          </cell>
          <cell r="E899" t="str">
            <v>Appui département</v>
          </cell>
          <cell r="F899">
            <v>0</v>
          </cell>
          <cell r="G899">
            <v>0</v>
          </cell>
          <cell r="H899">
            <v>0</v>
          </cell>
          <cell r="I899">
            <v>0</v>
          </cell>
          <cell r="J899">
            <v>0</v>
          </cell>
          <cell r="K899">
            <v>145</v>
          </cell>
          <cell r="L899">
            <v>0</v>
          </cell>
          <cell r="M899">
            <v>0</v>
          </cell>
          <cell r="N899">
            <v>1.5</v>
          </cell>
          <cell r="O899">
            <v>1.5</v>
          </cell>
          <cell r="P899">
            <v>1.5</v>
          </cell>
          <cell r="Q899">
            <v>0</v>
          </cell>
          <cell r="R899">
            <v>0</v>
          </cell>
          <cell r="S899">
            <v>0</v>
          </cell>
          <cell r="T899">
            <v>0</v>
          </cell>
          <cell r="U899">
            <v>0</v>
          </cell>
          <cell r="V899">
            <v>0</v>
          </cell>
          <cell r="W899">
            <v>1.5</v>
          </cell>
          <cell r="X899">
            <v>1.5</v>
          </cell>
          <cell r="Y899">
            <v>1.5</v>
          </cell>
          <cell r="Z899">
            <v>0.9</v>
          </cell>
          <cell r="AA899">
            <v>0.89999961853027344</v>
          </cell>
          <cell r="AB899">
            <v>0.89999961853027344</v>
          </cell>
          <cell r="AC899">
            <v>1.6</v>
          </cell>
          <cell r="AD899">
            <v>1.5999994277954102</v>
          </cell>
          <cell r="AE899">
            <v>1.5999994277954102</v>
          </cell>
          <cell r="AF899">
            <v>0.7</v>
          </cell>
          <cell r="AG899">
            <v>0.69999980926513672</v>
          </cell>
          <cell r="AH899">
            <v>0.69999980926513672</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row>
        <row r="900">
          <cell r="D900" t="str">
            <v>F629.1</v>
          </cell>
          <cell r="E900" t="str">
            <v>Bureau individuel</v>
          </cell>
          <cell r="F900" t="str">
            <v>BUR-02</v>
          </cell>
          <cell r="G900" t="str">
            <v>-</v>
          </cell>
          <cell r="H900">
            <v>1</v>
          </cell>
          <cell r="I900">
            <v>1</v>
          </cell>
          <cell r="J900">
            <v>15</v>
          </cell>
          <cell r="K900">
            <v>15</v>
          </cell>
          <cell r="L900">
            <v>1</v>
          </cell>
          <cell r="M900">
            <v>10</v>
          </cell>
          <cell r="N900">
            <v>0.2</v>
          </cell>
          <cell r="O900">
            <v>0.19999992847442627</v>
          </cell>
          <cell r="P900">
            <v>0</v>
          </cell>
          <cell r="Q900">
            <v>0</v>
          </cell>
          <cell r="R900">
            <v>0</v>
          </cell>
          <cell r="S900">
            <v>0</v>
          </cell>
          <cell r="T900">
            <v>0</v>
          </cell>
          <cell r="U900">
            <v>0</v>
          </cell>
          <cell r="V900">
            <v>10</v>
          </cell>
          <cell r="W900">
            <v>0.2</v>
          </cell>
          <cell r="X900">
            <v>0.19999992847442627</v>
          </cell>
          <cell r="Y900">
            <v>50</v>
          </cell>
          <cell r="Z900">
            <v>0.1</v>
          </cell>
          <cell r="AA900">
            <v>9.9999964237213135E-2</v>
          </cell>
          <cell r="AB900">
            <v>100</v>
          </cell>
          <cell r="AC900">
            <v>0.1</v>
          </cell>
          <cell r="AD900">
            <v>9.9999964237213135E-2</v>
          </cell>
          <cell r="AE900">
            <v>50</v>
          </cell>
          <cell r="AF900">
            <v>0.1</v>
          </cell>
          <cell r="AG900">
            <v>9.9999964237213135E-2</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row>
        <row r="901">
          <cell r="D901" t="str">
            <v>F629.2</v>
          </cell>
          <cell r="E901" t="str">
            <v>Bureau individuel</v>
          </cell>
          <cell r="F901" t="str">
            <v>BUR-01</v>
          </cell>
          <cell r="G901" t="str">
            <v>-</v>
          </cell>
          <cell r="H901">
            <v>1</v>
          </cell>
          <cell r="I901">
            <v>7</v>
          </cell>
          <cell r="J901">
            <v>10</v>
          </cell>
          <cell r="K901">
            <v>70</v>
          </cell>
          <cell r="L901">
            <v>7</v>
          </cell>
          <cell r="M901">
            <v>10</v>
          </cell>
          <cell r="N901">
            <v>0.7</v>
          </cell>
          <cell r="O901">
            <v>0.69999980926513672</v>
          </cell>
          <cell r="P901">
            <v>0</v>
          </cell>
          <cell r="Q901">
            <v>0</v>
          </cell>
          <cell r="R901">
            <v>0</v>
          </cell>
          <cell r="S901">
            <v>0</v>
          </cell>
          <cell r="T901">
            <v>0</v>
          </cell>
          <cell r="U901">
            <v>0</v>
          </cell>
          <cell r="V901">
            <v>10</v>
          </cell>
          <cell r="W901">
            <v>0.7</v>
          </cell>
          <cell r="X901">
            <v>0.69999980926513672</v>
          </cell>
          <cell r="Y901">
            <v>50</v>
          </cell>
          <cell r="Z901">
            <v>0.4</v>
          </cell>
          <cell r="AA901">
            <v>0.39999985694885254</v>
          </cell>
          <cell r="AB901">
            <v>100</v>
          </cell>
          <cell r="AC901">
            <v>0.7</v>
          </cell>
          <cell r="AD901">
            <v>0.69999980926513672</v>
          </cell>
          <cell r="AE901">
            <v>50</v>
          </cell>
          <cell r="AF901">
            <v>0.4</v>
          </cell>
          <cell r="AG901">
            <v>0.39999985694885254</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row>
        <row r="902">
          <cell r="D902" t="str">
            <v>F629.3</v>
          </cell>
          <cell r="E902" t="str">
            <v>Bureau partagés 2 personnes</v>
          </cell>
          <cell r="F902" t="str">
            <v>BUR-01</v>
          </cell>
          <cell r="G902" t="str">
            <v>-</v>
          </cell>
          <cell r="H902">
            <v>2</v>
          </cell>
          <cell r="I902">
            <v>4</v>
          </cell>
          <cell r="J902">
            <v>15</v>
          </cell>
          <cell r="K902">
            <v>60</v>
          </cell>
          <cell r="L902">
            <v>8</v>
          </cell>
          <cell r="M902">
            <v>10</v>
          </cell>
          <cell r="N902">
            <v>0.6</v>
          </cell>
          <cell r="O902">
            <v>0.59999990463256836</v>
          </cell>
          <cell r="P902">
            <v>0</v>
          </cell>
          <cell r="Q902">
            <v>0</v>
          </cell>
          <cell r="R902">
            <v>0</v>
          </cell>
          <cell r="S902">
            <v>0</v>
          </cell>
          <cell r="T902">
            <v>0</v>
          </cell>
          <cell r="U902">
            <v>0</v>
          </cell>
          <cell r="V902">
            <v>10</v>
          </cell>
          <cell r="W902">
            <v>0.6</v>
          </cell>
          <cell r="X902">
            <v>0.59999990463256836</v>
          </cell>
          <cell r="Y902">
            <v>50</v>
          </cell>
          <cell r="Z902">
            <v>0.4</v>
          </cell>
          <cell r="AA902">
            <v>0.39999985694885254</v>
          </cell>
          <cell r="AB902">
            <v>100</v>
          </cell>
          <cell r="AC902">
            <v>0.8</v>
          </cell>
          <cell r="AD902">
            <v>0.79999971389770508</v>
          </cell>
          <cell r="AE902">
            <v>50</v>
          </cell>
          <cell r="AF902">
            <v>0.2</v>
          </cell>
          <cell r="AG902">
            <v>0.19999992847442627</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row>
        <row r="903">
          <cell r="D903" t="str">
            <v>F630</v>
          </cell>
          <cell r="E903" t="str">
            <v>Locaux communs</v>
          </cell>
          <cell r="F903">
            <v>0</v>
          </cell>
          <cell r="G903">
            <v>0</v>
          </cell>
          <cell r="H903">
            <v>0</v>
          </cell>
          <cell r="I903">
            <v>0</v>
          </cell>
          <cell r="J903">
            <v>0</v>
          </cell>
          <cell r="K903">
            <v>66</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row>
        <row r="904">
          <cell r="D904" t="str">
            <v>-</v>
          </cell>
          <cell r="E904" t="str">
            <v>Espace de réunion 40pl mutualisé</v>
          </cell>
          <cell r="F904" t="str">
            <v>REU-01</v>
          </cell>
          <cell r="G904" t="str">
            <v>-</v>
          </cell>
          <cell r="H904" t="str">
            <v>-</v>
          </cell>
          <cell r="I904" t="str">
            <v>-</v>
          </cell>
          <cell r="J904">
            <v>80</v>
          </cell>
          <cell r="K904" t="str">
            <v>pm</v>
          </cell>
          <cell r="L904">
            <v>80</v>
          </cell>
          <cell r="M904">
            <v>15</v>
          </cell>
          <cell r="N904">
            <v>0</v>
          </cell>
          <cell r="O904">
            <v>0</v>
          </cell>
          <cell r="P904">
            <v>10</v>
          </cell>
          <cell r="Q904">
            <v>0</v>
          </cell>
          <cell r="R904">
            <v>0</v>
          </cell>
          <cell r="S904">
            <v>0</v>
          </cell>
          <cell r="T904">
            <v>0</v>
          </cell>
          <cell r="U904">
            <v>0</v>
          </cell>
          <cell r="V904">
            <v>10</v>
          </cell>
          <cell r="W904">
            <v>0</v>
          </cell>
          <cell r="X904">
            <v>0</v>
          </cell>
          <cell r="Y904">
            <v>50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500</v>
          </cell>
          <cell r="AR904">
            <v>0</v>
          </cell>
          <cell r="AS904">
            <v>0</v>
          </cell>
          <cell r="AT904">
            <v>0</v>
          </cell>
          <cell r="AU904">
            <v>0</v>
          </cell>
        </row>
        <row r="905">
          <cell r="D905" t="str">
            <v>F630.1</v>
          </cell>
          <cell r="E905" t="str">
            <v>Documentation locale et espace de convivialité</v>
          </cell>
          <cell r="F905" t="str">
            <v>CONV-01</v>
          </cell>
          <cell r="G905" t="str">
            <v>-</v>
          </cell>
          <cell r="H905" t="str">
            <v>-</v>
          </cell>
          <cell r="I905" t="str">
            <v>-</v>
          </cell>
          <cell r="J905" t="str">
            <v>à répartir</v>
          </cell>
          <cell r="K905">
            <v>18</v>
          </cell>
          <cell r="L905">
            <v>0</v>
          </cell>
          <cell r="M905">
            <v>10</v>
          </cell>
          <cell r="N905">
            <v>0.2</v>
          </cell>
          <cell r="O905">
            <v>0.19999992847442627</v>
          </cell>
          <cell r="P905">
            <v>20</v>
          </cell>
          <cell r="Q905">
            <v>0.4</v>
          </cell>
          <cell r="R905">
            <v>0.39999985694885254</v>
          </cell>
          <cell r="S905">
            <v>0</v>
          </cell>
          <cell r="T905">
            <v>0</v>
          </cell>
          <cell r="U905">
            <v>0</v>
          </cell>
          <cell r="V905">
            <v>10</v>
          </cell>
          <cell r="W905">
            <v>0.2</v>
          </cell>
          <cell r="X905">
            <v>0.19999992847442627</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row>
        <row r="906">
          <cell r="D906" t="str">
            <v>F630.2</v>
          </cell>
          <cell r="E906" t="str">
            <v>Espaces reprographie</v>
          </cell>
          <cell r="F906" t="str">
            <v>REPRO-01</v>
          </cell>
          <cell r="G906" t="str">
            <v>-</v>
          </cell>
          <cell r="H906" t="str">
            <v>-</v>
          </cell>
          <cell r="I906" t="str">
            <v>-</v>
          </cell>
          <cell r="J906" t="str">
            <v>à répartir</v>
          </cell>
          <cell r="K906">
            <v>48</v>
          </cell>
          <cell r="L906">
            <v>0</v>
          </cell>
          <cell r="M906">
            <v>10</v>
          </cell>
          <cell r="N906">
            <v>0.5</v>
          </cell>
          <cell r="O906">
            <v>0.5</v>
          </cell>
          <cell r="P906">
            <v>30</v>
          </cell>
          <cell r="Q906">
            <v>1.5</v>
          </cell>
          <cell r="R906">
            <v>1.5</v>
          </cell>
          <cell r="S906">
            <v>0</v>
          </cell>
          <cell r="T906">
            <v>0</v>
          </cell>
          <cell r="U906">
            <v>0</v>
          </cell>
          <cell r="V906">
            <v>10</v>
          </cell>
          <cell r="W906">
            <v>0.5</v>
          </cell>
          <cell r="X906">
            <v>0.5</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row>
        <row r="907">
          <cell r="D907" t="str">
            <v>F63</v>
          </cell>
          <cell r="E907" t="str">
            <v>Sanitaires</v>
          </cell>
          <cell r="F907">
            <v>0</v>
          </cell>
          <cell r="G907">
            <v>0</v>
          </cell>
          <cell r="H907">
            <v>0</v>
          </cell>
          <cell r="I907">
            <v>0</v>
          </cell>
          <cell r="J907">
            <v>0</v>
          </cell>
          <cell r="K907">
            <v>55.5</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row>
        <row r="908">
          <cell r="D908" t="str">
            <v>F63.1</v>
          </cell>
          <cell r="E908" t="str">
            <v>Sanitaires</v>
          </cell>
          <cell r="F908" t="str">
            <v>SAN-01</v>
          </cell>
          <cell r="G908" t="str">
            <v>-</v>
          </cell>
          <cell r="H908">
            <v>1</v>
          </cell>
          <cell r="I908">
            <v>15</v>
          </cell>
          <cell r="J908">
            <v>3.7</v>
          </cell>
          <cell r="K908">
            <v>55.5</v>
          </cell>
          <cell r="L908">
            <v>15</v>
          </cell>
          <cell r="M908">
            <v>5</v>
          </cell>
          <cell r="N908">
            <v>0.30000000000000004</v>
          </cell>
          <cell r="O908">
            <v>0.29999995231628418</v>
          </cell>
          <cell r="P908">
            <v>0</v>
          </cell>
          <cell r="Q908">
            <v>0</v>
          </cell>
          <cell r="R908">
            <v>0</v>
          </cell>
          <cell r="S908">
            <v>0</v>
          </cell>
          <cell r="T908">
            <v>0</v>
          </cell>
          <cell r="U908">
            <v>0</v>
          </cell>
          <cell r="V908">
            <v>10</v>
          </cell>
          <cell r="W908">
            <v>0.6</v>
          </cell>
          <cell r="X908">
            <v>0.59999990463256836</v>
          </cell>
          <cell r="Y908">
            <v>0</v>
          </cell>
          <cell r="Z908">
            <v>0</v>
          </cell>
          <cell r="AA908">
            <v>0</v>
          </cell>
          <cell r="AB908">
            <v>0</v>
          </cell>
          <cell r="AC908">
            <v>0</v>
          </cell>
          <cell r="AD908">
            <v>0</v>
          </cell>
          <cell r="AE908">
            <v>50</v>
          </cell>
          <cell r="AF908">
            <v>0.79999999999999993</v>
          </cell>
          <cell r="AG908">
            <v>0.79999971389770508</v>
          </cell>
          <cell r="AH908">
            <v>0</v>
          </cell>
          <cell r="AI908">
            <v>0</v>
          </cell>
          <cell r="AJ908">
            <v>0</v>
          </cell>
          <cell r="AK908">
            <v>0</v>
          </cell>
          <cell r="AL908">
            <v>0</v>
          </cell>
          <cell r="AM908">
            <v>0</v>
          </cell>
          <cell r="AN908">
            <v>0</v>
          </cell>
          <cell r="AO908">
            <v>0</v>
          </cell>
          <cell r="AP908">
            <v>0</v>
          </cell>
          <cell r="AQ908">
            <v>500</v>
          </cell>
          <cell r="AR908">
            <v>7.5</v>
          </cell>
          <cell r="AS908">
            <v>7.5</v>
          </cell>
          <cell r="AT908">
            <v>0</v>
          </cell>
          <cell r="AU908">
            <v>0</v>
          </cell>
        </row>
        <row r="909">
          <cell r="D909" t="str">
            <v>G</v>
          </cell>
          <cell r="E909" t="str">
            <v>ADMINISTRATION</v>
          </cell>
          <cell r="F909">
            <v>0</v>
          </cell>
          <cell r="G909">
            <v>0</v>
          </cell>
          <cell r="H909">
            <v>0</v>
          </cell>
          <cell r="I909">
            <v>0</v>
          </cell>
          <cell r="J909">
            <v>0</v>
          </cell>
          <cell r="K909">
            <v>3448.1</v>
          </cell>
          <cell r="L909">
            <v>0</v>
          </cell>
          <cell r="M909">
            <v>0</v>
          </cell>
          <cell r="N909">
            <v>36.200000000000003</v>
          </cell>
          <cell r="O909">
            <v>36.199981689453125</v>
          </cell>
          <cell r="P909">
            <v>36.199981689453125</v>
          </cell>
          <cell r="Q909">
            <v>13</v>
          </cell>
          <cell r="R909">
            <v>13</v>
          </cell>
          <cell r="S909">
            <v>13</v>
          </cell>
          <cell r="T909">
            <v>0</v>
          </cell>
          <cell r="U909">
            <v>0</v>
          </cell>
          <cell r="V909">
            <v>0</v>
          </cell>
          <cell r="W909">
            <v>34.4</v>
          </cell>
          <cell r="X909">
            <v>34.399993896484375</v>
          </cell>
          <cell r="Y909">
            <v>34.399993896484375</v>
          </cell>
          <cell r="Z909">
            <v>20.6</v>
          </cell>
          <cell r="AA909">
            <v>20.599990844726563</v>
          </cell>
          <cell r="AB909">
            <v>20.599990844726563</v>
          </cell>
          <cell r="AC909">
            <v>23.599999999999998</v>
          </cell>
          <cell r="AD909">
            <v>23.599990844726563</v>
          </cell>
          <cell r="AE909">
            <v>23.599990844726563</v>
          </cell>
          <cell r="AF909">
            <v>16.199999999999996</v>
          </cell>
          <cell r="AG909">
            <v>16.199996948242188</v>
          </cell>
          <cell r="AH909">
            <v>16.199996948242188</v>
          </cell>
          <cell r="AI909">
            <v>0</v>
          </cell>
          <cell r="AJ909">
            <v>0</v>
          </cell>
          <cell r="AK909">
            <v>0</v>
          </cell>
          <cell r="AL909">
            <v>0</v>
          </cell>
          <cell r="AM909">
            <v>0</v>
          </cell>
          <cell r="AN909">
            <v>0</v>
          </cell>
          <cell r="AO909">
            <v>0</v>
          </cell>
          <cell r="AP909">
            <v>0</v>
          </cell>
          <cell r="AQ909">
            <v>0</v>
          </cell>
          <cell r="AR909">
            <v>21.5</v>
          </cell>
          <cell r="AS909">
            <v>21.5</v>
          </cell>
          <cell r="AT909">
            <v>21.5</v>
          </cell>
          <cell r="AU909">
            <v>0</v>
          </cell>
        </row>
        <row r="910">
          <cell r="D910" t="str">
            <v>G1</v>
          </cell>
          <cell r="E910" t="str">
            <v>Espaces tertiaires</v>
          </cell>
          <cell r="F910">
            <v>0</v>
          </cell>
          <cell r="G910">
            <v>0</v>
          </cell>
          <cell r="H910">
            <v>0</v>
          </cell>
          <cell r="I910">
            <v>0</v>
          </cell>
          <cell r="J910">
            <v>0</v>
          </cell>
          <cell r="K910">
            <v>3231.1</v>
          </cell>
          <cell r="L910">
            <v>0</v>
          </cell>
          <cell r="M910">
            <v>0</v>
          </cell>
          <cell r="N910">
            <v>33.899999999999991</v>
          </cell>
          <cell r="O910">
            <v>33.899993896484375</v>
          </cell>
          <cell r="P910">
            <v>33.899993896484375</v>
          </cell>
          <cell r="Q910">
            <v>11.500000000000002</v>
          </cell>
          <cell r="R910">
            <v>11.5</v>
          </cell>
          <cell r="S910">
            <v>11.5</v>
          </cell>
          <cell r="T910">
            <v>0</v>
          </cell>
          <cell r="U910">
            <v>0</v>
          </cell>
          <cell r="V910">
            <v>0</v>
          </cell>
          <cell r="W910">
            <v>32.099999999999987</v>
          </cell>
          <cell r="X910">
            <v>32.0999755859375</v>
          </cell>
          <cell r="Y910">
            <v>32.0999755859375</v>
          </cell>
          <cell r="Z910">
            <v>20.2</v>
          </cell>
          <cell r="AA910">
            <v>20.199996948242188</v>
          </cell>
          <cell r="AB910">
            <v>20.199996948242188</v>
          </cell>
          <cell r="AC910">
            <v>22.999999999999996</v>
          </cell>
          <cell r="AD910">
            <v>22.999984741210938</v>
          </cell>
          <cell r="AE910">
            <v>22.999984741210938</v>
          </cell>
          <cell r="AF910">
            <v>15.299999999999995</v>
          </cell>
          <cell r="AG910">
            <v>15.299995422363281</v>
          </cell>
          <cell r="AH910">
            <v>15.299995422363281</v>
          </cell>
          <cell r="AI910">
            <v>0</v>
          </cell>
          <cell r="AJ910">
            <v>0</v>
          </cell>
          <cell r="AK910">
            <v>0</v>
          </cell>
          <cell r="AL910">
            <v>0</v>
          </cell>
          <cell r="AM910">
            <v>0</v>
          </cell>
          <cell r="AN910">
            <v>0</v>
          </cell>
          <cell r="AO910">
            <v>0</v>
          </cell>
          <cell r="AP910">
            <v>0</v>
          </cell>
          <cell r="AQ910">
            <v>0</v>
          </cell>
          <cell r="AR910">
            <v>21.5</v>
          </cell>
          <cell r="AS910">
            <v>21.5</v>
          </cell>
          <cell r="AT910">
            <v>21.5</v>
          </cell>
          <cell r="AU910">
            <v>0</v>
          </cell>
        </row>
        <row r="911">
          <cell r="D911" t="str">
            <v>G111</v>
          </cell>
          <cell r="E911" t="str">
            <v>Direction générale</v>
          </cell>
          <cell r="F911">
            <v>0</v>
          </cell>
          <cell r="G911">
            <v>0</v>
          </cell>
          <cell r="H911">
            <v>0</v>
          </cell>
          <cell r="I911">
            <v>0</v>
          </cell>
          <cell r="J911">
            <v>0</v>
          </cell>
          <cell r="K911">
            <v>137.5</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row>
        <row r="912">
          <cell r="D912" t="str">
            <v>G111.1</v>
          </cell>
          <cell r="E912" t="str">
            <v>Bureau individuel direction</v>
          </cell>
          <cell r="F912" t="str">
            <v>BUR-03</v>
          </cell>
          <cell r="G912" t="str">
            <v>-</v>
          </cell>
          <cell r="H912">
            <v>1</v>
          </cell>
          <cell r="I912">
            <v>1</v>
          </cell>
          <cell r="J912">
            <v>30</v>
          </cell>
          <cell r="K912">
            <v>30</v>
          </cell>
          <cell r="L912">
            <v>1</v>
          </cell>
          <cell r="M912">
            <v>10</v>
          </cell>
          <cell r="N912">
            <v>0.3</v>
          </cell>
          <cell r="O912">
            <v>0.29999995231628418</v>
          </cell>
          <cell r="P912">
            <v>0</v>
          </cell>
          <cell r="Q912">
            <v>0</v>
          </cell>
          <cell r="R912">
            <v>0</v>
          </cell>
          <cell r="S912">
            <v>0</v>
          </cell>
          <cell r="T912">
            <v>0</v>
          </cell>
          <cell r="U912">
            <v>0</v>
          </cell>
          <cell r="V912">
            <v>10</v>
          </cell>
          <cell r="W912">
            <v>0.3</v>
          </cell>
          <cell r="X912">
            <v>0.29999995231628418</v>
          </cell>
          <cell r="Y912">
            <v>50</v>
          </cell>
          <cell r="Z912">
            <v>0.1</v>
          </cell>
          <cell r="AA912">
            <v>9.9999964237213135E-2</v>
          </cell>
          <cell r="AB912">
            <v>100</v>
          </cell>
          <cell r="AC912">
            <v>0.1</v>
          </cell>
          <cell r="AD912">
            <v>9.9999964237213135E-2</v>
          </cell>
          <cell r="AE912">
            <v>50</v>
          </cell>
          <cell r="AF912">
            <v>0.1</v>
          </cell>
          <cell r="AG912">
            <v>9.9999964237213135E-2</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row>
        <row r="913">
          <cell r="D913" t="str">
            <v>G111.2</v>
          </cell>
          <cell r="E913" t="str">
            <v>Bureau individuel</v>
          </cell>
          <cell r="F913" t="str">
            <v>BUR-02</v>
          </cell>
          <cell r="G913" t="str">
            <v>-</v>
          </cell>
          <cell r="H913">
            <v>1</v>
          </cell>
          <cell r="I913">
            <v>3</v>
          </cell>
          <cell r="J913">
            <v>15</v>
          </cell>
          <cell r="K913">
            <v>45</v>
          </cell>
          <cell r="L913">
            <v>3</v>
          </cell>
          <cell r="M913">
            <v>10</v>
          </cell>
          <cell r="N913">
            <v>0.5</v>
          </cell>
          <cell r="O913">
            <v>0.5</v>
          </cell>
          <cell r="P913">
            <v>0</v>
          </cell>
          <cell r="Q913">
            <v>0</v>
          </cell>
          <cell r="R913">
            <v>0</v>
          </cell>
          <cell r="S913">
            <v>0</v>
          </cell>
          <cell r="T913">
            <v>0</v>
          </cell>
          <cell r="U913">
            <v>0</v>
          </cell>
          <cell r="V913">
            <v>10</v>
          </cell>
          <cell r="W913">
            <v>0.5</v>
          </cell>
          <cell r="X913">
            <v>0.5</v>
          </cell>
          <cell r="Y913">
            <v>50</v>
          </cell>
          <cell r="Z913">
            <v>0.2</v>
          </cell>
          <cell r="AA913">
            <v>0.19999992847442627</v>
          </cell>
          <cell r="AB913">
            <v>100</v>
          </cell>
          <cell r="AC913">
            <v>0.3</v>
          </cell>
          <cell r="AD913">
            <v>0.29999995231628418</v>
          </cell>
          <cell r="AE913">
            <v>50</v>
          </cell>
          <cell r="AF913">
            <v>0.2</v>
          </cell>
          <cell r="AG913">
            <v>0.19999992847442627</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row>
        <row r="914">
          <cell r="D914" t="str">
            <v>G111.3</v>
          </cell>
          <cell r="E914" t="str">
            <v>Bureau partagé 3 personnes</v>
          </cell>
          <cell r="F914" t="str">
            <v>BUR-01</v>
          </cell>
          <cell r="G914" t="str">
            <v>-</v>
          </cell>
          <cell r="H914">
            <v>3</v>
          </cell>
          <cell r="I914">
            <v>1</v>
          </cell>
          <cell r="J914">
            <v>22.5</v>
          </cell>
          <cell r="K914">
            <v>22.5</v>
          </cell>
          <cell r="L914">
            <v>3</v>
          </cell>
          <cell r="M914">
            <v>10</v>
          </cell>
          <cell r="N914">
            <v>0.30000000000000004</v>
          </cell>
          <cell r="O914">
            <v>0.29999995231628418</v>
          </cell>
          <cell r="P914">
            <v>0</v>
          </cell>
          <cell r="Q914">
            <v>0</v>
          </cell>
          <cell r="R914">
            <v>0</v>
          </cell>
          <cell r="S914">
            <v>0</v>
          </cell>
          <cell r="T914">
            <v>0</v>
          </cell>
          <cell r="U914">
            <v>0</v>
          </cell>
          <cell r="V914">
            <v>10</v>
          </cell>
          <cell r="W914">
            <v>0.30000000000000004</v>
          </cell>
          <cell r="X914">
            <v>0.29999995231628418</v>
          </cell>
          <cell r="Y914">
            <v>50</v>
          </cell>
          <cell r="Z914">
            <v>0.2</v>
          </cell>
          <cell r="AA914">
            <v>0.19999992847442627</v>
          </cell>
          <cell r="AB914">
            <v>100</v>
          </cell>
          <cell r="AC914">
            <v>0.3</v>
          </cell>
          <cell r="AD914">
            <v>0.29999995231628418</v>
          </cell>
          <cell r="AE914">
            <v>50</v>
          </cell>
          <cell r="AF914">
            <v>0.1</v>
          </cell>
          <cell r="AG914">
            <v>9.9999964237213135E-2</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row>
        <row r="915">
          <cell r="D915" t="str">
            <v>G111.4</v>
          </cell>
          <cell r="E915" t="str">
            <v xml:space="preserve">Salle de réunion 20pl </v>
          </cell>
          <cell r="F915" t="str">
            <v>REU-01</v>
          </cell>
          <cell r="G915" t="str">
            <v>-</v>
          </cell>
          <cell r="H915">
            <v>20</v>
          </cell>
          <cell r="I915">
            <v>1</v>
          </cell>
          <cell r="J915">
            <v>40</v>
          </cell>
          <cell r="K915">
            <v>40</v>
          </cell>
          <cell r="L915">
            <v>20</v>
          </cell>
          <cell r="M915">
            <v>15</v>
          </cell>
          <cell r="N915">
            <v>0.6</v>
          </cell>
          <cell r="O915">
            <v>0.59999990463256836</v>
          </cell>
          <cell r="P915">
            <v>10</v>
          </cell>
          <cell r="Q915">
            <v>0.4</v>
          </cell>
          <cell r="R915">
            <v>0.39999985694885254</v>
          </cell>
          <cell r="S915">
            <v>0</v>
          </cell>
          <cell r="T915">
            <v>0</v>
          </cell>
          <cell r="U915">
            <v>0</v>
          </cell>
          <cell r="V915">
            <v>10</v>
          </cell>
          <cell r="W915">
            <v>0.4</v>
          </cell>
          <cell r="X915">
            <v>0.39999985694885254</v>
          </cell>
          <cell r="Y915">
            <v>50</v>
          </cell>
          <cell r="Z915">
            <v>1</v>
          </cell>
          <cell r="AA915">
            <v>1</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500</v>
          </cell>
          <cell r="AR915">
            <v>0.5</v>
          </cell>
          <cell r="AS915">
            <v>0.5</v>
          </cell>
          <cell r="AT915">
            <v>0</v>
          </cell>
          <cell r="AU915">
            <v>0</v>
          </cell>
        </row>
        <row r="916">
          <cell r="D916" t="str">
            <v>G112</v>
          </cell>
          <cell r="E916" t="str">
            <v>Secréteriat général</v>
          </cell>
          <cell r="F916">
            <v>0</v>
          </cell>
          <cell r="G916">
            <v>0</v>
          </cell>
          <cell r="H916">
            <v>0</v>
          </cell>
          <cell r="I916">
            <v>0</v>
          </cell>
          <cell r="J916">
            <v>0</v>
          </cell>
          <cell r="K916">
            <v>71</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row>
        <row r="917">
          <cell r="D917" t="str">
            <v>G112.1</v>
          </cell>
          <cell r="E917" t="str">
            <v>Bureau individuel</v>
          </cell>
          <cell r="F917" t="str">
            <v>BUR-02</v>
          </cell>
          <cell r="G917" t="str">
            <v>-</v>
          </cell>
          <cell r="H917">
            <v>1</v>
          </cell>
          <cell r="I917">
            <v>1</v>
          </cell>
          <cell r="J917">
            <v>15</v>
          </cell>
          <cell r="K917">
            <v>15</v>
          </cell>
          <cell r="L917">
            <v>1</v>
          </cell>
          <cell r="M917">
            <v>10</v>
          </cell>
          <cell r="N917">
            <v>0.2</v>
          </cell>
          <cell r="O917">
            <v>0.19999992847442627</v>
          </cell>
          <cell r="P917">
            <v>0</v>
          </cell>
          <cell r="Q917">
            <v>0</v>
          </cell>
          <cell r="R917">
            <v>0</v>
          </cell>
          <cell r="S917">
            <v>0</v>
          </cell>
          <cell r="T917">
            <v>0</v>
          </cell>
          <cell r="U917">
            <v>0</v>
          </cell>
          <cell r="V917">
            <v>10</v>
          </cell>
          <cell r="W917">
            <v>0.2</v>
          </cell>
          <cell r="X917">
            <v>0.19999992847442627</v>
          </cell>
          <cell r="Y917">
            <v>50</v>
          </cell>
          <cell r="Z917">
            <v>0.1</v>
          </cell>
          <cell r="AA917">
            <v>9.9999964237213135E-2</v>
          </cell>
          <cell r="AB917">
            <v>100</v>
          </cell>
          <cell r="AC917">
            <v>0.1</v>
          </cell>
          <cell r="AD917">
            <v>9.9999964237213135E-2</v>
          </cell>
          <cell r="AE917">
            <v>50</v>
          </cell>
          <cell r="AF917">
            <v>0.1</v>
          </cell>
          <cell r="AG917">
            <v>9.9999964237213135E-2</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row>
        <row r="918">
          <cell r="D918" t="str">
            <v>G112.2</v>
          </cell>
          <cell r="E918" t="str">
            <v>Bureau individuel</v>
          </cell>
          <cell r="F918" t="str">
            <v>BUR-01</v>
          </cell>
          <cell r="G918" t="str">
            <v>-</v>
          </cell>
          <cell r="H918">
            <v>1</v>
          </cell>
          <cell r="I918">
            <v>1</v>
          </cell>
          <cell r="J918">
            <v>10</v>
          </cell>
          <cell r="K918">
            <v>10</v>
          </cell>
          <cell r="L918">
            <v>1</v>
          </cell>
          <cell r="M918">
            <v>10</v>
          </cell>
          <cell r="N918">
            <v>0.1</v>
          </cell>
          <cell r="O918">
            <v>9.9999964237213135E-2</v>
          </cell>
          <cell r="P918">
            <v>0</v>
          </cell>
          <cell r="Q918">
            <v>0</v>
          </cell>
          <cell r="R918">
            <v>0</v>
          </cell>
          <cell r="S918">
            <v>0</v>
          </cell>
          <cell r="T918">
            <v>0</v>
          </cell>
          <cell r="U918">
            <v>0</v>
          </cell>
          <cell r="V918">
            <v>10</v>
          </cell>
          <cell r="W918">
            <v>0.1</v>
          </cell>
          <cell r="X918">
            <v>9.9999964237213135E-2</v>
          </cell>
          <cell r="Y918">
            <v>50</v>
          </cell>
          <cell r="Z918">
            <v>0.1</v>
          </cell>
          <cell r="AA918">
            <v>9.9999964237213135E-2</v>
          </cell>
          <cell r="AB918">
            <v>100</v>
          </cell>
          <cell r="AC918">
            <v>0.1</v>
          </cell>
          <cell r="AD918">
            <v>9.9999964237213135E-2</v>
          </cell>
          <cell r="AE918">
            <v>50</v>
          </cell>
          <cell r="AF918">
            <v>0.1</v>
          </cell>
          <cell r="AG918">
            <v>9.9999964237213135E-2</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row>
        <row r="919">
          <cell r="D919" t="str">
            <v>G112.3</v>
          </cell>
          <cell r="E919" t="str">
            <v>Bureau partagé 2 personnes</v>
          </cell>
          <cell r="F919" t="str">
            <v>BUR-01</v>
          </cell>
          <cell r="G919" t="str">
            <v>-</v>
          </cell>
          <cell r="H919">
            <v>2</v>
          </cell>
          <cell r="I919">
            <v>2</v>
          </cell>
          <cell r="J919">
            <v>15</v>
          </cell>
          <cell r="K919">
            <v>30</v>
          </cell>
          <cell r="L919">
            <v>4</v>
          </cell>
          <cell r="M919">
            <v>10</v>
          </cell>
          <cell r="N919">
            <v>0.3</v>
          </cell>
          <cell r="O919">
            <v>0.29999995231628418</v>
          </cell>
          <cell r="P919">
            <v>0</v>
          </cell>
          <cell r="Q919">
            <v>0</v>
          </cell>
          <cell r="R919">
            <v>0</v>
          </cell>
          <cell r="S919">
            <v>0</v>
          </cell>
          <cell r="T919">
            <v>0</v>
          </cell>
          <cell r="U919">
            <v>0</v>
          </cell>
          <cell r="V919">
            <v>10</v>
          </cell>
          <cell r="W919">
            <v>0.3</v>
          </cell>
          <cell r="X919">
            <v>0.29999995231628418</v>
          </cell>
          <cell r="Y919">
            <v>50</v>
          </cell>
          <cell r="Z919">
            <v>0.2</v>
          </cell>
          <cell r="AA919">
            <v>0.19999992847442627</v>
          </cell>
          <cell r="AB919">
            <v>100</v>
          </cell>
          <cell r="AC919">
            <v>0.4</v>
          </cell>
          <cell r="AD919">
            <v>0.39999985694885254</v>
          </cell>
          <cell r="AE919">
            <v>50</v>
          </cell>
          <cell r="AF919">
            <v>0.1</v>
          </cell>
          <cell r="AG919">
            <v>9.9999964237213135E-2</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row>
        <row r="920">
          <cell r="D920" t="str">
            <v>G112.4</v>
          </cell>
          <cell r="E920" t="str">
            <v>Salle de réunion 8pl</v>
          </cell>
          <cell r="F920" t="str">
            <v>REU-01</v>
          </cell>
          <cell r="G920" t="str">
            <v>-</v>
          </cell>
          <cell r="H920">
            <v>8</v>
          </cell>
          <cell r="I920">
            <v>1</v>
          </cell>
          <cell r="J920">
            <v>16</v>
          </cell>
          <cell r="K920">
            <v>16</v>
          </cell>
          <cell r="L920">
            <v>8</v>
          </cell>
          <cell r="M920">
            <v>15</v>
          </cell>
          <cell r="N920">
            <v>0.30000000000000004</v>
          </cell>
          <cell r="O920">
            <v>0.29999995231628418</v>
          </cell>
          <cell r="P920">
            <v>10</v>
          </cell>
          <cell r="Q920">
            <v>0.2</v>
          </cell>
          <cell r="R920">
            <v>0.19999992847442627</v>
          </cell>
          <cell r="S920">
            <v>0</v>
          </cell>
          <cell r="T920">
            <v>0</v>
          </cell>
          <cell r="U920">
            <v>0</v>
          </cell>
          <cell r="V920">
            <v>10</v>
          </cell>
          <cell r="W920">
            <v>0.2</v>
          </cell>
          <cell r="X920">
            <v>0.19999992847442627</v>
          </cell>
          <cell r="Y920">
            <v>50</v>
          </cell>
          <cell r="Z920">
            <v>0.4</v>
          </cell>
          <cell r="AA920">
            <v>0.39999985694885254</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500</v>
          </cell>
          <cell r="AR920">
            <v>0.5</v>
          </cell>
          <cell r="AS920">
            <v>0.5</v>
          </cell>
          <cell r="AT920">
            <v>0</v>
          </cell>
          <cell r="AU920">
            <v>0</v>
          </cell>
        </row>
        <row r="921">
          <cell r="D921" t="str">
            <v>G113</v>
          </cell>
          <cell r="E921" t="str">
            <v>Evaluation et audit interne</v>
          </cell>
          <cell r="F921">
            <v>0</v>
          </cell>
          <cell r="G921">
            <v>0</v>
          </cell>
          <cell r="H921">
            <v>0</v>
          </cell>
          <cell r="I921">
            <v>0</v>
          </cell>
          <cell r="J921">
            <v>0</v>
          </cell>
          <cell r="K921">
            <v>30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row>
        <row r="922">
          <cell r="D922" t="str">
            <v>G113.1</v>
          </cell>
          <cell r="E922" t="str">
            <v>Bureau individuel</v>
          </cell>
          <cell r="F922" t="str">
            <v>BUR-02</v>
          </cell>
          <cell r="G922" t="str">
            <v>-</v>
          </cell>
          <cell r="H922">
            <v>1</v>
          </cell>
          <cell r="I922">
            <v>1</v>
          </cell>
          <cell r="J922">
            <v>15</v>
          </cell>
          <cell r="K922">
            <v>15</v>
          </cell>
          <cell r="L922">
            <v>1</v>
          </cell>
          <cell r="M922">
            <v>10</v>
          </cell>
          <cell r="N922">
            <v>0.2</v>
          </cell>
          <cell r="O922">
            <v>0.19999992847442627</v>
          </cell>
          <cell r="P922">
            <v>0</v>
          </cell>
          <cell r="Q922">
            <v>0</v>
          </cell>
          <cell r="R922">
            <v>0</v>
          </cell>
          <cell r="S922">
            <v>0</v>
          </cell>
          <cell r="T922">
            <v>0</v>
          </cell>
          <cell r="U922">
            <v>0</v>
          </cell>
          <cell r="V922">
            <v>10</v>
          </cell>
          <cell r="W922">
            <v>0.2</v>
          </cell>
          <cell r="X922">
            <v>0.19999992847442627</v>
          </cell>
          <cell r="Y922">
            <v>50</v>
          </cell>
          <cell r="Z922">
            <v>0.1</v>
          </cell>
          <cell r="AA922">
            <v>9.9999964237213135E-2</v>
          </cell>
          <cell r="AB922">
            <v>100</v>
          </cell>
          <cell r="AC922">
            <v>0.1</v>
          </cell>
          <cell r="AD922">
            <v>9.9999964237213135E-2</v>
          </cell>
          <cell r="AE922">
            <v>50</v>
          </cell>
          <cell r="AF922">
            <v>0.1</v>
          </cell>
          <cell r="AG922">
            <v>9.9999964237213135E-2</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row>
        <row r="923">
          <cell r="D923" t="str">
            <v>G113.2</v>
          </cell>
          <cell r="E923" t="str">
            <v>Bureau partagé 2 personnes</v>
          </cell>
          <cell r="F923" t="str">
            <v>BUR-01</v>
          </cell>
          <cell r="G923" t="str">
            <v>-</v>
          </cell>
          <cell r="H923">
            <v>2</v>
          </cell>
          <cell r="I923">
            <v>1</v>
          </cell>
          <cell r="J923">
            <v>15</v>
          </cell>
          <cell r="K923">
            <v>15</v>
          </cell>
          <cell r="L923">
            <v>2</v>
          </cell>
          <cell r="M923">
            <v>10</v>
          </cell>
          <cell r="N923">
            <v>0.2</v>
          </cell>
          <cell r="O923">
            <v>0.19999992847442627</v>
          </cell>
          <cell r="P923">
            <v>0</v>
          </cell>
          <cell r="Q923">
            <v>0</v>
          </cell>
          <cell r="R923">
            <v>0</v>
          </cell>
          <cell r="S923">
            <v>0</v>
          </cell>
          <cell r="T923">
            <v>0</v>
          </cell>
          <cell r="U923">
            <v>0</v>
          </cell>
          <cell r="V923">
            <v>10</v>
          </cell>
          <cell r="W923">
            <v>0.2</v>
          </cell>
          <cell r="X923">
            <v>0.19999992847442627</v>
          </cell>
          <cell r="Y923">
            <v>50</v>
          </cell>
          <cell r="Z923">
            <v>0.1</v>
          </cell>
          <cell r="AA923">
            <v>9.9999964237213135E-2</v>
          </cell>
          <cell r="AB923">
            <v>100</v>
          </cell>
          <cell r="AC923">
            <v>0.2</v>
          </cell>
          <cell r="AD923">
            <v>0.19999992847442627</v>
          </cell>
          <cell r="AE923">
            <v>50</v>
          </cell>
          <cell r="AF923">
            <v>0.1</v>
          </cell>
          <cell r="AG923">
            <v>9.9999964237213135E-2</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row>
        <row r="924">
          <cell r="D924" t="str">
            <v>G114</v>
          </cell>
          <cell r="E924" t="str">
            <v>Agence comptable</v>
          </cell>
          <cell r="F924">
            <v>0</v>
          </cell>
          <cell r="G924">
            <v>0</v>
          </cell>
          <cell r="H924">
            <v>0</v>
          </cell>
          <cell r="I924">
            <v>0</v>
          </cell>
          <cell r="J924">
            <v>0</v>
          </cell>
          <cell r="K924">
            <v>82</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row>
        <row r="925">
          <cell r="D925" t="str">
            <v>G114.1</v>
          </cell>
          <cell r="E925" t="str">
            <v>Bureau individuel</v>
          </cell>
          <cell r="F925" t="str">
            <v>BUR-02</v>
          </cell>
          <cell r="G925" t="str">
            <v>-</v>
          </cell>
          <cell r="H925">
            <v>1</v>
          </cell>
          <cell r="I925">
            <v>1</v>
          </cell>
          <cell r="J925">
            <v>15</v>
          </cell>
          <cell r="K925">
            <v>15</v>
          </cell>
          <cell r="L925">
            <v>1</v>
          </cell>
          <cell r="M925">
            <v>10</v>
          </cell>
          <cell r="N925">
            <v>0.2</v>
          </cell>
          <cell r="O925">
            <v>0.19999992847442627</v>
          </cell>
          <cell r="P925">
            <v>0</v>
          </cell>
          <cell r="Q925">
            <v>0</v>
          </cell>
          <cell r="R925">
            <v>0</v>
          </cell>
          <cell r="S925">
            <v>0</v>
          </cell>
          <cell r="T925">
            <v>0</v>
          </cell>
          <cell r="U925">
            <v>0</v>
          </cell>
          <cell r="V925">
            <v>10</v>
          </cell>
          <cell r="W925">
            <v>0.2</v>
          </cell>
          <cell r="X925">
            <v>0.19999992847442627</v>
          </cell>
          <cell r="Y925">
            <v>50</v>
          </cell>
          <cell r="Z925">
            <v>0.1</v>
          </cell>
          <cell r="AA925">
            <v>9.9999964237213135E-2</v>
          </cell>
          <cell r="AB925">
            <v>100</v>
          </cell>
          <cell r="AC925">
            <v>0.1</v>
          </cell>
          <cell r="AD925">
            <v>9.9999964237213135E-2</v>
          </cell>
          <cell r="AE925">
            <v>50</v>
          </cell>
          <cell r="AF925">
            <v>0.1</v>
          </cell>
          <cell r="AG925">
            <v>9.9999964237213135E-2</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row>
        <row r="926">
          <cell r="D926" t="str">
            <v>G114.2</v>
          </cell>
          <cell r="E926" t="str">
            <v>Bureau individuel</v>
          </cell>
          <cell r="F926" t="str">
            <v>BUR-01</v>
          </cell>
          <cell r="G926" t="str">
            <v>-</v>
          </cell>
          <cell r="H926">
            <v>1</v>
          </cell>
          <cell r="I926">
            <v>1</v>
          </cell>
          <cell r="J926">
            <v>10</v>
          </cell>
          <cell r="K926">
            <v>10</v>
          </cell>
          <cell r="L926">
            <v>1</v>
          </cell>
          <cell r="M926">
            <v>10</v>
          </cell>
          <cell r="N926">
            <v>0.1</v>
          </cell>
          <cell r="O926">
            <v>9.9999964237213135E-2</v>
          </cell>
          <cell r="P926">
            <v>0</v>
          </cell>
          <cell r="Q926">
            <v>0</v>
          </cell>
          <cell r="R926">
            <v>0</v>
          </cell>
          <cell r="S926">
            <v>0</v>
          </cell>
          <cell r="T926">
            <v>0</v>
          </cell>
          <cell r="U926">
            <v>0</v>
          </cell>
          <cell r="V926">
            <v>10</v>
          </cell>
          <cell r="W926">
            <v>0.1</v>
          </cell>
          <cell r="X926">
            <v>9.9999964237213135E-2</v>
          </cell>
          <cell r="Y926">
            <v>50</v>
          </cell>
          <cell r="Z926">
            <v>0.1</v>
          </cell>
          <cell r="AA926">
            <v>9.9999964237213135E-2</v>
          </cell>
          <cell r="AB926">
            <v>100</v>
          </cell>
          <cell r="AC926">
            <v>0.1</v>
          </cell>
          <cell r="AD926">
            <v>9.9999964237213135E-2</v>
          </cell>
          <cell r="AE926">
            <v>50</v>
          </cell>
          <cell r="AF926">
            <v>0.1</v>
          </cell>
          <cell r="AG926">
            <v>9.9999964237213135E-2</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row>
        <row r="927">
          <cell r="D927" t="str">
            <v>G114.3</v>
          </cell>
          <cell r="E927" t="str">
            <v>Bureau partagé 2 personnes</v>
          </cell>
          <cell r="F927" t="str">
            <v>BUR-01</v>
          </cell>
          <cell r="G927" t="str">
            <v>-</v>
          </cell>
          <cell r="H927">
            <v>2</v>
          </cell>
          <cell r="I927">
            <v>3</v>
          </cell>
          <cell r="J927">
            <v>15</v>
          </cell>
          <cell r="K927">
            <v>45</v>
          </cell>
          <cell r="L927">
            <v>6</v>
          </cell>
          <cell r="M927">
            <v>10</v>
          </cell>
          <cell r="N927">
            <v>0.5</v>
          </cell>
          <cell r="O927">
            <v>0.5</v>
          </cell>
          <cell r="P927">
            <v>0</v>
          </cell>
          <cell r="Q927">
            <v>0</v>
          </cell>
          <cell r="R927">
            <v>0</v>
          </cell>
          <cell r="S927">
            <v>0</v>
          </cell>
          <cell r="T927">
            <v>0</v>
          </cell>
          <cell r="U927">
            <v>0</v>
          </cell>
          <cell r="V927">
            <v>10</v>
          </cell>
          <cell r="W927">
            <v>0.5</v>
          </cell>
          <cell r="X927">
            <v>0.5</v>
          </cell>
          <cell r="Y927">
            <v>50</v>
          </cell>
          <cell r="Z927">
            <v>0.3</v>
          </cell>
          <cell r="AA927">
            <v>0.29999995231628418</v>
          </cell>
          <cell r="AB927">
            <v>100</v>
          </cell>
          <cell r="AC927">
            <v>0.6</v>
          </cell>
          <cell r="AD927">
            <v>0.59999990463256836</v>
          </cell>
          <cell r="AE927">
            <v>50</v>
          </cell>
          <cell r="AF927">
            <v>0.2</v>
          </cell>
          <cell r="AG927">
            <v>0.19999992847442627</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row>
        <row r="928">
          <cell r="D928" t="str">
            <v>G114.4</v>
          </cell>
          <cell r="E928" t="str">
            <v>Local archives</v>
          </cell>
          <cell r="F928" t="str">
            <v>STC-TERa</v>
          </cell>
          <cell r="G928" t="str">
            <v>-</v>
          </cell>
          <cell r="H928" t="str">
            <v>-</v>
          </cell>
          <cell r="I928">
            <v>1</v>
          </cell>
          <cell r="J928">
            <v>12</v>
          </cell>
          <cell r="K928">
            <v>12</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row>
        <row r="929">
          <cell r="D929" t="str">
            <v>G115</v>
          </cell>
          <cell r="E929" t="str">
            <v>Direction des affaires financières et des achats</v>
          </cell>
          <cell r="F929">
            <v>0</v>
          </cell>
          <cell r="G929">
            <v>0</v>
          </cell>
          <cell r="H929">
            <v>0</v>
          </cell>
          <cell r="I929">
            <v>0</v>
          </cell>
          <cell r="J929">
            <v>0</v>
          </cell>
          <cell r="K929">
            <v>127</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row>
        <row r="930">
          <cell r="D930" t="str">
            <v>G115.1</v>
          </cell>
          <cell r="E930" t="str">
            <v>Bureau individuel</v>
          </cell>
          <cell r="F930" t="str">
            <v>BUR-02</v>
          </cell>
          <cell r="G930" t="str">
            <v>-</v>
          </cell>
          <cell r="H930">
            <v>1</v>
          </cell>
          <cell r="I930">
            <v>1</v>
          </cell>
          <cell r="J930">
            <v>15</v>
          </cell>
          <cell r="K930">
            <v>15</v>
          </cell>
          <cell r="L930">
            <v>1</v>
          </cell>
          <cell r="M930">
            <v>10</v>
          </cell>
          <cell r="N930">
            <v>0.2</v>
          </cell>
          <cell r="O930">
            <v>0.19999992847442627</v>
          </cell>
          <cell r="P930">
            <v>0</v>
          </cell>
          <cell r="Q930">
            <v>0</v>
          </cell>
          <cell r="R930">
            <v>0</v>
          </cell>
          <cell r="S930">
            <v>0</v>
          </cell>
          <cell r="T930">
            <v>0</v>
          </cell>
          <cell r="U930">
            <v>0</v>
          </cell>
          <cell r="V930">
            <v>10</v>
          </cell>
          <cell r="W930">
            <v>0.2</v>
          </cell>
          <cell r="X930">
            <v>0.19999992847442627</v>
          </cell>
          <cell r="Y930">
            <v>50</v>
          </cell>
          <cell r="Z930">
            <v>0.1</v>
          </cell>
          <cell r="AA930">
            <v>9.9999964237213135E-2</v>
          </cell>
          <cell r="AB930">
            <v>100</v>
          </cell>
          <cell r="AC930">
            <v>0.1</v>
          </cell>
          <cell r="AD930">
            <v>9.9999964237213135E-2</v>
          </cell>
          <cell r="AE930">
            <v>50</v>
          </cell>
          <cell r="AF930">
            <v>0.1</v>
          </cell>
          <cell r="AG930">
            <v>9.9999964237213135E-2</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row>
        <row r="931">
          <cell r="D931" t="str">
            <v>G115.2</v>
          </cell>
          <cell r="E931" t="str">
            <v>Bureau individuel</v>
          </cell>
          <cell r="F931" t="str">
            <v>BUR-01</v>
          </cell>
          <cell r="G931" t="str">
            <v>-</v>
          </cell>
          <cell r="H931">
            <v>1</v>
          </cell>
          <cell r="I931">
            <v>1</v>
          </cell>
          <cell r="J931">
            <v>10</v>
          </cell>
          <cell r="K931">
            <v>10</v>
          </cell>
          <cell r="L931">
            <v>1</v>
          </cell>
          <cell r="M931">
            <v>10</v>
          </cell>
          <cell r="N931">
            <v>0.1</v>
          </cell>
          <cell r="O931">
            <v>9.9999964237213135E-2</v>
          </cell>
          <cell r="P931">
            <v>0</v>
          </cell>
          <cell r="Q931">
            <v>0</v>
          </cell>
          <cell r="R931">
            <v>0</v>
          </cell>
          <cell r="S931">
            <v>0</v>
          </cell>
          <cell r="T931">
            <v>0</v>
          </cell>
          <cell r="U931">
            <v>0</v>
          </cell>
          <cell r="V931">
            <v>10</v>
          </cell>
          <cell r="W931">
            <v>0.1</v>
          </cell>
          <cell r="X931">
            <v>9.9999964237213135E-2</v>
          </cell>
          <cell r="Y931">
            <v>50</v>
          </cell>
          <cell r="Z931">
            <v>0.1</v>
          </cell>
          <cell r="AA931">
            <v>9.9999964237213135E-2</v>
          </cell>
          <cell r="AB931">
            <v>100</v>
          </cell>
          <cell r="AC931">
            <v>0.1</v>
          </cell>
          <cell r="AD931">
            <v>9.9999964237213135E-2</v>
          </cell>
          <cell r="AE931">
            <v>50</v>
          </cell>
          <cell r="AF931">
            <v>0.1</v>
          </cell>
          <cell r="AG931">
            <v>9.9999964237213135E-2</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row>
        <row r="932">
          <cell r="D932" t="str">
            <v>G115.3</v>
          </cell>
          <cell r="E932" t="str">
            <v>Bureau partagé 2 personnes</v>
          </cell>
          <cell r="F932" t="str">
            <v>BUR-01</v>
          </cell>
          <cell r="G932" t="str">
            <v>-</v>
          </cell>
          <cell r="H932">
            <v>2</v>
          </cell>
          <cell r="I932">
            <v>3</v>
          </cell>
          <cell r="J932">
            <v>15</v>
          </cell>
          <cell r="K932">
            <v>45</v>
          </cell>
          <cell r="L932">
            <v>6</v>
          </cell>
          <cell r="M932">
            <v>10</v>
          </cell>
          <cell r="N932">
            <v>0.5</v>
          </cell>
          <cell r="O932">
            <v>0.5</v>
          </cell>
          <cell r="P932">
            <v>0</v>
          </cell>
          <cell r="Q932">
            <v>0</v>
          </cell>
          <cell r="R932">
            <v>0</v>
          </cell>
          <cell r="S932">
            <v>0</v>
          </cell>
          <cell r="T932">
            <v>0</v>
          </cell>
          <cell r="U932">
            <v>0</v>
          </cell>
          <cell r="V932">
            <v>10</v>
          </cell>
          <cell r="W932">
            <v>0.5</v>
          </cell>
          <cell r="X932">
            <v>0.5</v>
          </cell>
          <cell r="Y932">
            <v>50</v>
          </cell>
          <cell r="Z932">
            <v>0.3</v>
          </cell>
          <cell r="AA932">
            <v>0.29999995231628418</v>
          </cell>
          <cell r="AB932">
            <v>100</v>
          </cell>
          <cell r="AC932">
            <v>0.6</v>
          </cell>
          <cell r="AD932">
            <v>0.59999990463256836</v>
          </cell>
          <cell r="AE932">
            <v>50</v>
          </cell>
          <cell r="AF932">
            <v>0.2</v>
          </cell>
          <cell r="AG932">
            <v>0.19999992847442627</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row>
        <row r="933">
          <cell r="D933" t="str">
            <v>G115.4</v>
          </cell>
          <cell r="E933" t="str">
            <v>Bureau partagé 3 personnes</v>
          </cell>
          <cell r="F933" t="str">
            <v>BUR-01</v>
          </cell>
          <cell r="G933" t="str">
            <v>-</v>
          </cell>
          <cell r="H933">
            <v>3</v>
          </cell>
          <cell r="I933">
            <v>2</v>
          </cell>
          <cell r="J933">
            <v>22.5</v>
          </cell>
          <cell r="K933">
            <v>45</v>
          </cell>
          <cell r="L933">
            <v>6</v>
          </cell>
          <cell r="M933">
            <v>10</v>
          </cell>
          <cell r="N933">
            <v>0.5</v>
          </cell>
          <cell r="O933">
            <v>0.5</v>
          </cell>
          <cell r="P933">
            <v>0</v>
          </cell>
          <cell r="Q933">
            <v>0</v>
          </cell>
          <cell r="R933">
            <v>0</v>
          </cell>
          <cell r="S933">
            <v>0</v>
          </cell>
          <cell r="T933">
            <v>0</v>
          </cell>
          <cell r="U933">
            <v>0</v>
          </cell>
          <cell r="V933">
            <v>10</v>
          </cell>
          <cell r="W933">
            <v>0.5</v>
          </cell>
          <cell r="X933">
            <v>0.5</v>
          </cell>
          <cell r="Y933">
            <v>50</v>
          </cell>
          <cell r="Z933">
            <v>0.3</v>
          </cell>
          <cell r="AA933">
            <v>0.29999995231628418</v>
          </cell>
          <cell r="AB933">
            <v>100</v>
          </cell>
          <cell r="AC933">
            <v>0.6</v>
          </cell>
          <cell r="AD933">
            <v>0.59999990463256836</v>
          </cell>
          <cell r="AE933">
            <v>50</v>
          </cell>
          <cell r="AF933">
            <v>0.1</v>
          </cell>
          <cell r="AG933">
            <v>9.9999964237213135E-2</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row>
        <row r="934">
          <cell r="D934" t="str">
            <v>G115.5</v>
          </cell>
          <cell r="E934" t="str">
            <v>Local d'archives et de réunion</v>
          </cell>
          <cell r="F934" t="str">
            <v>STC-TERb</v>
          </cell>
          <cell r="G934" t="str">
            <v>-</v>
          </cell>
          <cell r="H934" t="str">
            <v>-</v>
          </cell>
          <cell r="I934">
            <v>1</v>
          </cell>
          <cell r="J934">
            <v>12</v>
          </cell>
          <cell r="K934">
            <v>12</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row>
        <row r="935">
          <cell r="D935" t="str">
            <v>G116</v>
          </cell>
          <cell r="E935" t="str">
            <v>Direction des ressources humaines</v>
          </cell>
          <cell r="F935">
            <v>0</v>
          </cell>
          <cell r="G935">
            <v>0</v>
          </cell>
          <cell r="H935">
            <v>0</v>
          </cell>
          <cell r="I935">
            <v>0</v>
          </cell>
          <cell r="J935">
            <v>0</v>
          </cell>
          <cell r="K935">
            <v>160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row>
        <row r="936">
          <cell r="D936" t="str">
            <v>G116.1</v>
          </cell>
          <cell r="E936" t="str">
            <v>Bureau individuel</v>
          </cell>
          <cell r="F936" t="str">
            <v>BUR-02</v>
          </cell>
          <cell r="G936" t="str">
            <v>-</v>
          </cell>
          <cell r="H936">
            <v>1</v>
          </cell>
          <cell r="I936">
            <v>1</v>
          </cell>
          <cell r="J936">
            <v>15</v>
          </cell>
          <cell r="K936">
            <v>15</v>
          </cell>
          <cell r="L936">
            <v>1</v>
          </cell>
          <cell r="M936">
            <v>10</v>
          </cell>
          <cell r="N936">
            <v>0.2</v>
          </cell>
          <cell r="O936">
            <v>0.19999992847442627</v>
          </cell>
          <cell r="P936">
            <v>0</v>
          </cell>
          <cell r="Q936">
            <v>0</v>
          </cell>
          <cell r="R936">
            <v>0</v>
          </cell>
          <cell r="S936">
            <v>0</v>
          </cell>
          <cell r="T936">
            <v>0</v>
          </cell>
          <cell r="U936">
            <v>0</v>
          </cell>
          <cell r="V936">
            <v>10</v>
          </cell>
          <cell r="W936">
            <v>0.2</v>
          </cell>
          <cell r="X936">
            <v>0.19999992847442627</v>
          </cell>
          <cell r="Y936">
            <v>50</v>
          </cell>
          <cell r="Z936">
            <v>0.1</v>
          </cell>
          <cell r="AA936">
            <v>9.9999964237213135E-2</v>
          </cell>
          <cell r="AB936">
            <v>100</v>
          </cell>
          <cell r="AC936">
            <v>0.1</v>
          </cell>
          <cell r="AD936">
            <v>9.9999964237213135E-2</v>
          </cell>
          <cell r="AE936">
            <v>50</v>
          </cell>
          <cell r="AF936">
            <v>0.1</v>
          </cell>
          <cell r="AG936">
            <v>9.9999964237213135E-2</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row>
        <row r="937">
          <cell r="D937" t="str">
            <v>G116.2</v>
          </cell>
          <cell r="E937" t="str">
            <v>Bureau individuel</v>
          </cell>
          <cell r="F937" t="str">
            <v>BUR-01</v>
          </cell>
          <cell r="G937" t="str">
            <v>-</v>
          </cell>
          <cell r="H937">
            <v>1</v>
          </cell>
          <cell r="I937">
            <v>4</v>
          </cell>
          <cell r="J937">
            <v>10</v>
          </cell>
          <cell r="K937">
            <v>40</v>
          </cell>
          <cell r="L937">
            <v>4</v>
          </cell>
          <cell r="M937">
            <v>10</v>
          </cell>
          <cell r="N937">
            <v>0.4</v>
          </cell>
          <cell r="O937">
            <v>0.39999985694885254</v>
          </cell>
          <cell r="P937">
            <v>0</v>
          </cell>
          <cell r="Q937">
            <v>0</v>
          </cell>
          <cell r="R937">
            <v>0</v>
          </cell>
          <cell r="S937">
            <v>0</v>
          </cell>
          <cell r="T937">
            <v>0</v>
          </cell>
          <cell r="U937">
            <v>0</v>
          </cell>
          <cell r="V937">
            <v>10</v>
          </cell>
          <cell r="W937">
            <v>0.4</v>
          </cell>
          <cell r="X937">
            <v>0.39999985694885254</v>
          </cell>
          <cell r="Y937">
            <v>50</v>
          </cell>
          <cell r="Z937">
            <v>0.2</v>
          </cell>
          <cell r="AA937">
            <v>0.19999992847442627</v>
          </cell>
          <cell r="AB937">
            <v>100</v>
          </cell>
          <cell r="AC937">
            <v>0.4</v>
          </cell>
          <cell r="AD937">
            <v>0.39999985694885254</v>
          </cell>
          <cell r="AE937">
            <v>50</v>
          </cell>
          <cell r="AF937">
            <v>0.2</v>
          </cell>
          <cell r="AG937">
            <v>0.19999992847442627</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row>
        <row r="938">
          <cell r="D938" t="str">
            <v>G116.3</v>
          </cell>
          <cell r="E938" t="str">
            <v>Bureau partagé 2 personnes</v>
          </cell>
          <cell r="F938" t="str">
            <v>BUR-01</v>
          </cell>
          <cell r="G938" t="str">
            <v>-</v>
          </cell>
          <cell r="H938">
            <v>2</v>
          </cell>
          <cell r="I938">
            <v>3</v>
          </cell>
          <cell r="J938">
            <v>15</v>
          </cell>
          <cell r="K938">
            <v>45</v>
          </cell>
          <cell r="L938">
            <v>6</v>
          </cell>
          <cell r="M938">
            <v>10</v>
          </cell>
          <cell r="N938">
            <v>0.5</v>
          </cell>
          <cell r="O938">
            <v>0.5</v>
          </cell>
          <cell r="P938">
            <v>0</v>
          </cell>
          <cell r="Q938">
            <v>0</v>
          </cell>
          <cell r="R938">
            <v>0</v>
          </cell>
          <cell r="S938">
            <v>0</v>
          </cell>
          <cell r="T938">
            <v>0</v>
          </cell>
          <cell r="U938">
            <v>0</v>
          </cell>
          <cell r="V938">
            <v>10</v>
          </cell>
          <cell r="W938">
            <v>0.5</v>
          </cell>
          <cell r="X938">
            <v>0.5</v>
          </cell>
          <cell r="Y938">
            <v>50</v>
          </cell>
          <cell r="Z938">
            <v>0.3</v>
          </cell>
          <cell r="AA938">
            <v>0.29999995231628418</v>
          </cell>
          <cell r="AB938">
            <v>100</v>
          </cell>
          <cell r="AC938">
            <v>0.6</v>
          </cell>
          <cell r="AD938">
            <v>0.59999990463256836</v>
          </cell>
          <cell r="AE938">
            <v>50</v>
          </cell>
          <cell r="AF938">
            <v>0.2</v>
          </cell>
          <cell r="AG938">
            <v>0.19999992847442627</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row>
        <row r="939">
          <cell r="D939" t="str">
            <v>G116.4</v>
          </cell>
          <cell r="E939" t="str">
            <v>Bureau partagé 4 personnes</v>
          </cell>
          <cell r="F939" t="str">
            <v>BUR-01</v>
          </cell>
          <cell r="G939" t="str">
            <v>-</v>
          </cell>
          <cell r="H939">
            <v>4</v>
          </cell>
          <cell r="I939">
            <v>2</v>
          </cell>
          <cell r="J939">
            <v>30</v>
          </cell>
          <cell r="K939">
            <v>60</v>
          </cell>
          <cell r="L939">
            <v>8</v>
          </cell>
          <cell r="M939">
            <v>10</v>
          </cell>
          <cell r="N939">
            <v>0.6</v>
          </cell>
          <cell r="O939">
            <v>0.59999990463256836</v>
          </cell>
          <cell r="P939">
            <v>0</v>
          </cell>
          <cell r="Q939">
            <v>0</v>
          </cell>
          <cell r="R939">
            <v>0</v>
          </cell>
          <cell r="S939">
            <v>0</v>
          </cell>
          <cell r="T939">
            <v>0</v>
          </cell>
          <cell r="U939">
            <v>0</v>
          </cell>
          <cell r="V939">
            <v>10</v>
          </cell>
          <cell r="W939">
            <v>0.6</v>
          </cell>
          <cell r="X939">
            <v>0.59999990463256836</v>
          </cell>
          <cell r="Y939">
            <v>50</v>
          </cell>
          <cell r="Z939">
            <v>0.4</v>
          </cell>
          <cell r="AA939">
            <v>0.39999985694885254</v>
          </cell>
          <cell r="AB939">
            <v>100</v>
          </cell>
          <cell r="AC939">
            <v>0.8</v>
          </cell>
          <cell r="AD939">
            <v>0.79999971389770508</v>
          </cell>
          <cell r="AE939">
            <v>50</v>
          </cell>
          <cell r="AF939">
            <v>0.1</v>
          </cell>
          <cell r="AG939">
            <v>9.9999964237213135E-2</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row>
        <row r="940">
          <cell r="D940" t="str">
            <v>G117</v>
          </cell>
          <cell r="E940" t="str">
            <v>Direction de la communication</v>
          </cell>
          <cell r="F940">
            <v>0</v>
          </cell>
          <cell r="G940">
            <v>0</v>
          </cell>
          <cell r="H940">
            <v>0</v>
          </cell>
          <cell r="I940">
            <v>0</v>
          </cell>
          <cell r="J940">
            <v>0</v>
          </cell>
          <cell r="K940">
            <v>45</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cell r="AQ940">
            <v>0</v>
          </cell>
          <cell r="AR940">
            <v>0</v>
          </cell>
          <cell r="AS940">
            <v>0</v>
          </cell>
          <cell r="AT940">
            <v>0</v>
          </cell>
          <cell r="AU940">
            <v>0</v>
          </cell>
        </row>
        <row r="941">
          <cell r="D941" t="str">
            <v>G117.1</v>
          </cell>
          <cell r="E941" t="str">
            <v>Bureau individuel</v>
          </cell>
          <cell r="F941" t="str">
            <v>BUR-02</v>
          </cell>
          <cell r="G941" t="str">
            <v>-</v>
          </cell>
          <cell r="H941">
            <v>1</v>
          </cell>
          <cell r="I941">
            <v>1</v>
          </cell>
          <cell r="J941">
            <v>15</v>
          </cell>
          <cell r="K941">
            <v>15</v>
          </cell>
          <cell r="L941">
            <v>1</v>
          </cell>
          <cell r="M941">
            <v>10</v>
          </cell>
          <cell r="N941">
            <v>0.2</v>
          </cell>
          <cell r="O941">
            <v>0.19999992847442627</v>
          </cell>
          <cell r="P941">
            <v>0</v>
          </cell>
          <cell r="Q941">
            <v>0</v>
          </cell>
          <cell r="R941">
            <v>0</v>
          </cell>
          <cell r="S941">
            <v>0</v>
          </cell>
          <cell r="T941">
            <v>0</v>
          </cell>
          <cell r="U941">
            <v>0</v>
          </cell>
          <cell r="V941">
            <v>10</v>
          </cell>
          <cell r="W941">
            <v>0.2</v>
          </cell>
          <cell r="X941">
            <v>0.19999992847442627</v>
          </cell>
          <cell r="Y941">
            <v>50</v>
          </cell>
          <cell r="Z941">
            <v>0.1</v>
          </cell>
          <cell r="AA941">
            <v>9.9999964237213135E-2</v>
          </cell>
          <cell r="AB941">
            <v>100</v>
          </cell>
          <cell r="AC941">
            <v>0.1</v>
          </cell>
          <cell r="AD941">
            <v>9.9999964237213135E-2</v>
          </cell>
          <cell r="AE941">
            <v>50</v>
          </cell>
          <cell r="AF941">
            <v>0.1</v>
          </cell>
          <cell r="AG941">
            <v>9.9999964237213135E-2</v>
          </cell>
          <cell r="AH941">
            <v>0</v>
          </cell>
          <cell r="AI941">
            <v>0</v>
          </cell>
          <cell r="AJ941">
            <v>0</v>
          </cell>
          <cell r="AK941">
            <v>0</v>
          </cell>
          <cell r="AL941">
            <v>0</v>
          </cell>
          <cell r="AM941">
            <v>0</v>
          </cell>
          <cell r="AN941">
            <v>0</v>
          </cell>
          <cell r="AO941">
            <v>0</v>
          </cell>
          <cell r="AP941">
            <v>0</v>
          </cell>
          <cell r="AQ941">
            <v>0</v>
          </cell>
          <cell r="AR941">
            <v>0</v>
          </cell>
          <cell r="AS941">
            <v>0</v>
          </cell>
          <cell r="AT941">
            <v>0</v>
          </cell>
          <cell r="AU941">
            <v>0</v>
          </cell>
        </row>
        <row r="942">
          <cell r="D942" t="str">
            <v>G117.2</v>
          </cell>
          <cell r="E942" t="str">
            <v>Bureau partagé 2 personnes</v>
          </cell>
          <cell r="F942" t="str">
            <v>BUR-01</v>
          </cell>
          <cell r="G942" t="str">
            <v>-</v>
          </cell>
          <cell r="H942">
            <v>2</v>
          </cell>
          <cell r="I942">
            <v>2</v>
          </cell>
          <cell r="J942">
            <v>15</v>
          </cell>
          <cell r="K942">
            <v>30</v>
          </cell>
          <cell r="L942">
            <v>4</v>
          </cell>
          <cell r="M942">
            <v>10</v>
          </cell>
          <cell r="N942">
            <v>0.3</v>
          </cell>
          <cell r="O942">
            <v>0.29999995231628418</v>
          </cell>
          <cell r="P942">
            <v>0</v>
          </cell>
          <cell r="Q942">
            <v>0</v>
          </cell>
          <cell r="R942">
            <v>0</v>
          </cell>
          <cell r="S942">
            <v>0</v>
          </cell>
          <cell r="T942">
            <v>0</v>
          </cell>
          <cell r="U942">
            <v>0</v>
          </cell>
          <cell r="V942">
            <v>10</v>
          </cell>
          <cell r="W942">
            <v>0.3</v>
          </cell>
          <cell r="X942">
            <v>0.29999995231628418</v>
          </cell>
          <cell r="Y942">
            <v>50</v>
          </cell>
          <cell r="Z942">
            <v>0.2</v>
          </cell>
          <cell r="AA942">
            <v>0.19999992847442627</v>
          </cell>
          <cell r="AB942">
            <v>100</v>
          </cell>
          <cell r="AC942">
            <v>0.4</v>
          </cell>
          <cell r="AD942">
            <v>0.39999985694885254</v>
          </cell>
          <cell r="AE942">
            <v>50</v>
          </cell>
          <cell r="AF942">
            <v>0.1</v>
          </cell>
          <cell r="AG942">
            <v>9.9999964237213135E-2</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row>
        <row r="943">
          <cell r="D943" t="str">
            <v>G118</v>
          </cell>
          <cell r="E943" t="str">
            <v>Mission ouverture sociale</v>
          </cell>
          <cell r="F943">
            <v>0</v>
          </cell>
          <cell r="G943">
            <v>0</v>
          </cell>
          <cell r="H943">
            <v>0</v>
          </cell>
          <cell r="I943">
            <v>0</v>
          </cell>
          <cell r="J943">
            <v>0</v>
          </cell>
          <cell r="K943">
            <v>60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row>
        <row r="944">
          <cell r="D944" t="str">
            <v>G118.1</v>
          </cell>
          <cell r="E944" t="str">
            <v>Bureau individuel</v>
          </cell>
          <cell r="F944" t="str">
            <v>BUR-02</v>
          </cell>
          <cell r="G944" t="str">
            <v>-</v>
          </cell>
          <cell r="H944">
            <v>1</v>
          </cell>
          <cell r="I944">
            <v>1</v>
          </cell>
          <cell r="J944">
            <v>15</v>
          </cell>
          <cell r="K944">
            <v>15</v>
          </cell>
          <cell r="L944">
            <v>1</v>
          </cell>
          <cell r="M944">
            <v>10</v>
          </cell>
          <cell r="N944">
            <v>0.2</v>
          </cell>
          <cell r="O944">
            <v>0.19999992847442627</v>
          </cell>
          <cell r="P944">
            <v>0</v>
          </cell>
          <cell r="Q944">
            <v>0</v>
          </cell>
          <cell r="R944">
            <v>0</v>
          </cell>
          <cell r="S944">
            <v>0</v>
          </cell>
          <cell r="T944">
            <v>0</v>
          </cell>
          <cell r="U944">
            <v>0</v>
          </cell>
          <cell r="V944">
            <v>10</v>
          </cell>
          <cell r="W944">
            <v>0.2</v>
          </cell>
          <cell r="X944">
            <v>0.19999992847442627</v>
          </cell>
          <cell r="Y944">
            <v>50</v>
          </cell>
          <cell r="Z944">
            <v>0.1</v>
          </cell>
          <cell r="AA944">
            <v>9.9999964237213135E-2</v>
          </cell>
          <cell r="AB944">
            <v>100</v>
          </cell>
          <cell r="AC944">
            <v>0.1</v>
          </cell>
          <cell r="AD944">
            <v>9.9999964237213135E-2</v>
          </cell>
          <cell r="AE944">
            <v>50</v>
          </cell>
          <cell r="AF944">
            <v>0.1</v>
          </cell>
          <cell r="AG944">
            <v>9.9999964237213135E-2</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row>
        <row r="945">
          <cell r="D945" t="str">
            <v>G118.2</v>
          </cell>
          <cell r="E945" t="str">
            <v>Bureau partagé 3 personnes</v>
          </cell>
          <cell r="F945" t="str">
            <v>BUR-01</v>
          </cell>
          <cell r="G945" t="str">
            <v>-</v>
          </cell>
          <cell r="H945">
            <v>3</v>
          </cell>
          <cell r="I945">
            <v>2</v>
          </cell>
          <cell r="J945">
            <v>22.5</v>
          </cell>
          <cell r="K945">
            <v>45</v>
          </cell>
          <cell r="L945">
            <v>6</v>
          </cell>
          <cell r="M945">
            <v>10</v>
          </cell>
          <cell r="N945">
            <v>0.5</v>
          </cell>
          <cell r="O945">
            <v>0.5</v>
          </cell>
          <cell r="P945">
            <v>0</v>
          </cell>
          <cell r="Q945">
            <v>0</v>
          </cell>
          <cell r="R945">
            <v>0</v>
          </cell>
          <cell r="S945">
            <v>0</v>
          </cell>
          <cell r="T945">
            <v>0</v>
          </cell>
          <cell r="U945">
            <v>0</v>
          </cell>
          <cell r="V945">
            <v>10</v>
          </cell>
          <cell r="W945">
            <v>0.5</v>
          </cell>
          <cell r="X945">
            <v>0.5</v>
          </cell>
          <cell r="Y945">
            <v>50</v>
          </cell>
          <cell r="Z945">
            <v>0.3</v>
          </cell>
          <cell r="AA945">
            <v>0.29999995231628418</v>
          </cell>
          <cell r="AB945">
            <v>100</v>
          </cell>
          <cell r="AC945">
            <v>0.6</v>
          </cell>
          <cell r="AD945">
            <v>0.59999990463256836</v>
          </cell>
          <cell r="AE945">
            <v>50</v>
          </cell>
          <cell r="AF945">
            <v>0.1</v>
          </cell>
          <cell r="AG945">
            <v>9.9999964237213135E-2</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row>
        <row r="946">
          <cell r="D946" t="str">
            <v>G119</v>
          </cell>
          <cell r="E946" t="str">
            <v>Relations internationales</v>
          </cell>
          <cell r="F946">
            <v>0</v>
          </cell>
          <cell r="G946">
            <v>0</v>
          </cell>
          <cell r="H946">
            <v>0</v>
          </cell>
          <cell r="I946">
            <v>0</v>
          </cell>
          <cell r="J946">
            <v>0</v>
          </cell>
          <cell r="K946">
            <v>55</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row>
        <row r="947">
          <cell r="D947" t="str">
            <v>G119.1</v>
          </cell>
          <cell r="E947" t="str">
            <v>Bureau individuel</v>
          </cell>
          <cell r="F947" t="str">
            <v>BUR-02</v>
          </cell>
          <cell r="G947" t="str">
            <v>-</v>
          </cell>
          <cell r="H947">
            <v>1</v>
          </cell>
          <cell r="I947">
            <v>1</v>
          </cell>
          <cell r="J947">
            <v>15</v>
          </cell>
          <cell r="K947">
            <v>15</v>
          </cell>
          <cell r="L947">
            <v>1</v>
          </cell>
          <cell r="M947">
            <v>10</v>
          </cell>
          <cell r="N947">
            <v>0.2</v>
          </cell>
          <cell r="O947">
            <v>0.19999992847442627</v>
          </cell>
          <cell r="P947">
            <v>0</v>
          </cell>
          <cell r="Q947">
            <v>0</v>
          </cell>
          <cell r="R947">
            <v>0</v>
          </cell>
          <cell r="S947">
            <v>0</v>
          </cell>
          <cell r="T947">
            <v>0</v>
          </cell>
          <cell r="U947">
            <v>0</v>
          </cell>
          <cell r="V947">
            <v>10</v>
          </cell>
          <cell r="W947">
            <v>0.2</v>
          </cell>
          <cell r="X947">
            <v>0.19999992847442627</v>
          </cell>
          <cell r="Y947">
            <v>50</v>
          </cell>
          <cell r="Z947">
            <v>0.1</v>
          </cell>
          <cell r="AA947">
            <v>9.9999964237213135E-2</v>
          </cell>
          <cell r="AB947">
            <v>100</v>
          </cell>
          <cell r="AC947">
            <v>0.1</v>
          </cell>
          <cell r="AD947">
            <v>9.9999964237213135E-2</v>
          </cell>
          <cell r="AE947">
            <v>50</v>
          </cell>
          <cell r="AF947">
            <v>0.1</v>
          </cell>
          <cell r="AG947">
            <v>9.9999964237213135E-2</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row>
        <row r="948">
          <cell r="D948" t="str">
            <v>G119.2</v>
          </cell>
          <cell r="E948" t="str">
            <v>Bureau individuel</v>
          </cell>
          <cell r="F948" t="str">
            <v>BUR-01</v>
          </cell>
          <cell r="G948" t="str">
            <v>-</v>
          </cell>
          <cell r="H948">
            <v>1</v>
          </cell>
          <cell r="I948">
            <v>1</v>
          </cell>
          <cell r="J948">
            <v>10</v>
          </cell>
          <cell r="K948">
            <v>10</v>
          </cell>
          <cell r="L948">
            <v>1</v>
          </cell>
          <cell r="M948">
            <v>10</v>
          </cell>
          <cell r="N948">
            <v>0.1</v>
          </cell>
          <cell r="O948">
            <v>9.9999964237213135E-2</v>
          </cell>
          <cell r="P948">
            <v>0</v>
          </cell>
          <cell r="Q948">
            <v>0</v>
          </cell>
          <cell r="R948">
            <v>0</v>
          </cell>
          <cell r="S948">
            <v>0</v>
          </cell>
          <cell r="T948">
            <v>0</v>
          </cell>
          <cell r="U948">
            <v>0</v>
          </cell>
          <cell r="V948">
            <v>10</v>
          </cell>
          <cell r="W948">
            <v>0.1</v>
          </cell>
          <cell r="X948">
            <v>9.9999964237213135E-2</v>
          </cell>
          <cell r="Y948">
            <v>50</v>
          </cell>
          <cell r="Z948">
            <v>0.1</v>
          </cell>
          <cell r="AA948">
            <v>9.9999964237213135E-2</v>
          </cell>
          <cell r="AB948">
            <v>100</v>
          </cell>
          <cell r="AC948">
            <v>0.1</v>
          </cell>
          <cell r="AD948">
            <v>9.9999964237213135E-2</v>
          </cell>
          <cell r="AE948">
            <v>50</v>
          </cell>
          <cell r="AF948">
            <v>0.1</v>
          </cell>
          <cell r="AG948">
            <v>9.9999964237213135E-2</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row>
        <row r="949">
          <cell r="D949" t="str">
            <v>G119.3</v>
          </cell>
          <cell r="E949" t="str">
            <v>Bureau partagé 2 personnes</v>
          </cell>
          <cell r="F949" t="str">
            <v>BUR-01</v>
          </cell>
          <cell r="G949" t="str">
            <v>-</v>
          </cell>
          <cell r="H949">
            <v>2</v>
          </cell>
          <cell r="I949">
            <v>2</v>
          </cell>
          <cell r="J949">
            <v>15</v>
          </cell>
          <cell r="K949">
            <v>30</v>
          </cell>
          <cell r="L949">
            <v>4</v>
          </cell>
          <cell r="M949">
            <v>10</v>
          </cell>
          <cell r="N949">
            <v>0.3</v>
          </cell>
          <cell r="O949">
            <v>0.29999995231628418</v>
          </cell>
          <cell r="P949">
            <v>0</v>
          </cell>
          <cell r="Q949">
            <v>0</v>
          </cell>
          <cell r="R949">
            <v>0</v>
          </cell>
          <cell r="S949">
            <v>0</v>
          </cell>
          <cell r="T949">
            <v>0</v>
          </cell>
          <cell r="U949">
            <v>0</v>
          </cell>
          <cell r="V949">
            <v>10</v>
          </cell>
          <cell r="W949">
            <v>0.3</v>
          </cell>
          <cell r="X949">
            <v>0.29999995231628418</v>
          </cell>
          <cell r="Y949">
            <v>50</v>
          </cell>
          <cell r="Z949">
            <v>0.2</v>
          </cell>
          <cell r="AA949">
            <v>0.19999992847442627</v>
          </cell>
          <cell r="AB949">
            <v>100</v>
          </cell>
          <cell r="AC949">
            <v>0.4</v>
          </cell>
          <cell r="AD949">
            <v>0.39999985694885254</v>
          </cell>
          <cell r="AE949">
            <v>50</v>
          </cell>
          <cell r="AF949">
            <v>0.1</v>
          </cell>
          <cell r="AG949">
            <v>9.9999964237213135E-2</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row>
        <row r="950">
          <cell r="D950" t="str">
            <v>G121</v>
          </cell>
          <cell r="E950" t="str">
            <v>Direction du partenariat</v>
          </cell>
          <cell r="F950">
            <v>0</v>
          </cell>
          <cell r="G950">
            <v>0</v>
          </cell>
          <cell r="H950">
            <v>0</v>
          </cell>
          <cell r="I950">
            <v>0</v>
          </cell>
          <cell r="J950">
            <v>0</v>
          </cell>
          <cell r="K950">
            <v>47.5</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row>
        <row r="951">
          <cell r="D951" t="str">
            <v>G121.1</v>
          </cell>
          <cell r="E951" t="str">
            <v>Bureau individuel</v>
          </cell>
          <cell r="F951" t="str">
            <v>BUR-02</v>
          </cell>
          <cell r="G951" t="str">
            <v>-</v>
          </cell>
          <cell r="H951">
            <v>1</v>
          </cell>
          <cell r="I951">
            <v>1</v>
          </cell>
          <cell r="J951">
            <v>15</v>
          </cell>
          <cell r="K951">
            <v>15</v>
          </cell>
          <cell r="L951">
            <v>1</v>
          </cell>
          <cell r="M951">
            <v>10</v>
          </cell>
          <cell r="N951">
            <v>0.2</v>
          </cell>
          <cell r="O951">
            <v>0.19999992847442627</v>
          </cell>
          <cell r="P951">
            <v>0</v>
          </cell>
          <cell r="Q951">
            <v>0</v>
          </cell>
          <cell r="R951">
            <v>0</v>
          </cell>
          <cell r="S951">
            <v>0</v>
          </cell>
          <cell r="T951">
            <v>0</v>
          </cell>
          <cell r="U951">
            <v>0</v>
          </cell>
          <cell r="V951">
            <v>10</v>
          </cell>
          <cell r="W951">
            <v>0.2</v>
          </cell>
          <cell r="X951">
            <v>0.19999992847442627</v>
          </cell>
          <cell r="Y951">
            <v>50</v>
          </cell>
          <cell r="Z951">
            <v>0.1</v>
          </cell>
          <cell r="AA951">
            <v>9.9999964237213135E-2</v>
          </cell>
          <cell r="AB951">
            <v>100</v>
          </cell>
          <cell r="AC951">
            <v>0.1</v>
          </cell>
          <cell r="AD951">
            <v>9.9999964237213135E-2</v>
          </cell>
          <cell r="AE951">
            <v>50</v>
          </cell>
          <cell r="AF951">
            <v>0.1</v>
          </cell>
          <cell r="AG951">
            <v>9.9999964237213135E-2</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row>
        <row r="952">
          <cell r="D952" t="str">
            <v>G121.2</v>
          </cell>
          <cell r="E952" t="str">
            <v>Bureau individuel</v>
          </cell>
          <cell r="F952" t="str">
            <v>BUR-01</v>
          </cell>
          <cell r="G952" t="str">
            <v>-</v>
          </cell>
          <cell r="H952">
            <v>1</v>
          </cell>
          <cell r="I952">
            <v>1</v>
          </cell>
          <cell r="J952">
            <v>10</v>
          </cell>
          <cell r="K952">
            <v>10</v>
          </cell>
          <cell r="L952">
            <v>1</v>
          </cell>
          <cell r="M952">
            <v>10</v>
          </cell>
          <cell r="N952">
            <v>0.1</v>
          </cell>
          <cell r="O952">
            <v>9.9999964237213135E-2</v>
          </cell>
          <cell r="P952">
            <v>0</v>
          </cell>
          <cell r="Q952">
            <v>0</v>
          </cell>
          <cell r="R952">
            <v>0</v>
          </cell>
          <cell r="S952">
            <v>0</v>
          </cell>
          <cell r="T952">
            <v>0</v>
          </cell>
          <cell r="U952">
            <v>0</v>
          </cell>
          <cell r="V952">
            <v>10</v>
          </cell>
          <cell r="W952">
            <v>0.1</v>
          </cell>
          <cell r="X952">
            <v>9.9999964237213135E-2</v>
          </cell>
          <cell r="Y952">
            <v>50</v>
          </cell>
          <cell r="Z952">
            <v>0.1</v>
          </cell>
          <cell r="AA952">
            <v>9.9999964237213135E-2</v>
          </cell>
          <cell r="AB952">
            <v>100</v>
          </cell>
          <cell r="AC952">
            <v>0.1</v>
          </cell>
          <cell r="AD952">
            <v>9.9999964237213135E-2</v>
          </cell>
          <cell r="AE952">
            <v>50</v>
          </cell>
          <cell r="AF952">
            <v>0.1</v>
          </cell>
          <cell r="AG952">
            <v>9.9999964237213135E-2</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row>
        <row r="953">
          <cell r="D953" t="str">
            <v>G121.3</v>
          </cell>
          <cell r="E953" t="str">
            <v>Bureau partagé 3 personnes</v>
          </cell>
          <cell r="F953" t="str">
            <v>BUR-01</v>
          </cell>
          <cell r="G953" t="str">
            <v>-</v>
          </cell>
          <cell r="H953">
            <v>3</v>
          </cell>
          <cell r="I953">
            <v>1</v>
          </cell>
          <cell r="J953">
            <v>22.5</v>
          </cell>
          <cell r="K953">
            <v>22.5</v>
          </cell>
          <cell r="L953">
            <v>3</v>
          </cell>
          <cell r="M953">
            <v>10</v>
          </cell>
          <cell r="N953">
            <v>0.30000000000000004</v>
          </cell>
          <cell r="O953">
            <v>0.29999995231628418</v>
          </cell>
          <cell r="P953">
            <v>0</v>
          </cell>
          <cell r="Q953">
            <v>0</v>
          </cell>
          <cell r="R953">
            <v>0</v>
          </cell>
          <cell r="S953">
            <v>0</v>
          </cell>
          <cell r="T953">
            <v>0</v>
          </cell>
          <cell r="U953">
            <v>0</v>
          </cell>
          <cell r="V953">
            <v>10</v>
          </cell>
          <cell r="W953">
            <v>0.30000000000000004</v>
          </cell>
          <cell r="X953">
            <v>0.29999995231628418</v>
          </cell>
          <cell r="Y953">
            <v>50</v>
          </cell>
          <cell r="Z953">
            <v>0.2</v>
          </cell>
          <cell r="AA953">
            <v>0.19999992847442627</v>
          </cell>
          <cell r="AB953">
            <v>100</v>
          </cell>
          <cell r="AC953">
            <v>0.3</v>
          </cell>
          <cell r="AD953">
            <v>0.29999995231628418</v>
          </cell>
          <cell r="AE953">
            <v>50</v>
          </cell>
          <cell r="AF953">
            <v>0.1</v>
          </cell>
          <cell r="AG953">
            <v>9.9999964237213135E-2</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row>
        <row r="954">
          <cell r="D954" t="str">
            <v>G122</v>
          </cell>
          <cell r="E954" t="str">
            <v>Direction des systèmes d'informations</v>
          </cell>
          <cell r="F954">
            <v>0</v>
          </cell>
          <cell r="G954">
            <v>0</v>
          </cell>
          <cell r="H954">
            <v>0</v>
          </cell>
          <cell r="I954">
            <v>0</v>
          </cell>
          <cell r="J954">
            <v>0</v>
          </cell>
          <cell r="K954">
            <v>226</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row>
        <row r="955">
          <cell r="D955" t="str">
            <v>G122.1</v>
          </cell>
          <cell r="E955" t="str">
            <v>Bureau individuel</v>
          </cell>
          <cell r="F955" t="str">
            <v>BUR-02</v>
          </cell>
          <cell r="G955" t="str">
            <v>-</v>
          </cell>
          <cell r="H955">
            <v>1</v>
          </cell>
          <cell r="I955">
            <v>1</v>
          </cell>
          <cell r="J955">
            <v>15</v>
          </cell>
          <cell r="K955">
            <v>15</v>
          </cell>
          <cell r="L955">
            <v>1</v>
          </cell>
          <cell r="M955">
            <v>10</v>
          </cell>
          <cell r="N955">
            <v>0.2</v>
          </cell>
          <cell r="O955">
            <v>0.19999992847442627</v>
          </cell>
          <cell r="P955">
            <v>0</v>
          </cell>
          <cell r="Q955">
            <v>0</v>
          </cell>
          <cell r="R955">
            <v>0</v>
          </cell>
          <cell r="S955">
            <v>0</v>
          </cell>
          <cell r="T955">
            <v>0</v>
          </cell>
          <cell r="U955">
            <v>0</v>
          </cell>
          <cell r="V955">
            <v>10</v>
          </cell>
          <cell r="W955">
            <v>0.2</v>
          </cell>
          <cell r="X955">
            <v>0.19999992847442627</v>
          </cell>
          <cell r="Y955">
            <v>50</v>
          </cell>
          <cell r="Z955">
            <v>0.1</v>
          </cell>
          <cell r="AA955">
            <v>9.9999964237213135E-2</v>
          </cell>
          <cell r="AB955">
            <v>100</v>
          </cell>
          <cell r="AC955">
            <v>0.1</v>
          </cell>
          <cell r="AD955">
            <v>9.9999964237213135E-2</v>
          </cell>
          <cell r="AE955">
            <v>50</v>
          </cell>
          <cell r="AF955">
            <v>0.1</v>
          </cell>
          <cell r="AG955">
            <v>9.9999964237213135E-2</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row>
        <row r="956">
          <cell r="D956" t="str">
            <v>G122.2</v>
          </cell>
          <cell r="E956" t="str">
            <v>Bureau individuel</v>
          </cell>
          <cell r="F956" t="str">
            <v>BUR-01</v>
          </cell>
          <cell r="G956" t="str">
            <v>-</v>
          </cell>
          <cell r="H956">
            <v>1</v>
          </cell>
          <cell r="I956">
            <v>2</v>
          </cell>
          <cell r="J956">
            <v>10</v>
          </cell>
          <cell r="K956">
            <v>20</v>
          </cell>
          <cell r="L956">
            <v>2</v>
          </cell>
          <cell r="M956">
            <v>10</v>
          </cell>
          <cell r="N956">
            <v>0.2</v>
          </cell>
          <cell r="O956">
            <v>0.19999992847442627</v>
          </cell>
          <cell r="P956">
            <v>0</v>
          </cell>
          <cell r="Q956">
            <v>0</v>
          </cell>
          <cell r="R956">
            <v>0</v>
          </cell>
          <cell r="S956">
            <v>0</v>
          </cell>
          <cell r="T956">
            <v>0</v>
          </cell>
          <cell r="U956">
            <v>0</v>
          </cell>
          <cell r="V956">
            <v>10</v>
          </cell>
          <cell r="W956">
            <v>0.2</v>
          </cell>
          <cell r="X956">
            <v>0.19999992847442627</v>
          </cell>
          <cell r="Y956">
            <v>50</v>
          </cell>
          <cell r="Z956">
            <v>0.1</v>
          </cell>
          <cell r="AA956">
            <v>9.9999964237213135E-2</v>
          </cell>
          <cell r="AB956">
            <v>100</v>
          </cell>
          <cell r="AC956">
            <v>0.2</v>
          </cell>
          <cell r="AD956">
            <v>0.19999992847442627</v>
          </cell>
          <cell r="AE956">
            <v>50</v>
          </cell>
          <cell r="AF956">
            <v>0.1</v>
          </cell>
          <cell r="AG956">
            <v>9.9999964237213135E-2</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row>
        <row r="957">
          <cell r="D957" t="str">
            <v>G122.3</v>
          </cell>
          <cell r="E957" t="str">
            <v>Bureau partagé 2 personnes</v>
          </cell>
          <cell r="F957" t="str">
            <v>BUR-01</v>
          </cell>
          <cell r="G957" t="str">
            <v>-</v>
          </cell>
          <cell r="H957">
            <v>2</v>
          </cell>
          <cell r="I957">
            <v>5</v>
          </cell>
          <cell r="J957">
            <v>15</v>
          </cell>
          <cell r="K957">
            <v>75</v>
          </cell>
          <cell r="L957">
            <v>10</v>
          </cell>
          <cell r="M957">
            <v>10</v>
          </cell>
          <cell r="N957">
            <v>0.79999999999999993</v>
          </cell>
          <cell r="O957">
            <v>0.79999971389770508</v>
          </cell>
          <cell r="P957">
            <v>0</v>
          </cell>
          <cell r="Q957">
            <v>0</v>
          </cell>
          <cell r="R957">
            <v>0</v>
          </cell>
          <cell r="S957">
            <v>0</v>
          </cell>
          <cell r="T957">
            <v>0</v>
          </cell>
          <cell r="U957">
            <v>0</v>
          </cell>
          <cell r="V957">
            <v>10</v>
          </cell>
          <cell r="W957">
            <v>0.79999999999999993</v>
          </cell>
          <cell r="X957">
            <v>0.79999971389770508</v>
          </cell>
          <cell r="Y957">
            <v>50</v>
          </cell>
          <cell r="Z957">
            <v>0.5</v>
          </cell>
          <cell r="AA957">
            <v>0.5</v>
          </cell>
          <cell r="AB957">
            <v>100</v>
          </cell>
          <cell r="AC957">
            <v>1</v>
          </cell>
          <cell r="AD957">
            <v>1</v>
          </cell>
          <cell r="AE957">
            <v>50</v>
          </cell>
          <cell r="AF957">
            <v>0.30000000000000004</v>
          </cell>
          <cell r="AG957">
            <v>0.29999995231628418</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row>
        <row r="958">
          <cell r="D958" t="str">
            <v>G122.4</v>
          </cell>
          <cell r="E958" t="str">
            <v>Bureau partagé 3 personnes</v>
          </cell>
          <cell r="F958" t="str">
            <v>BUR-01</v>
          </cell>
          <cell r="G958" t="str">
            <v>-</v>
          </cell>
          <cell r="H958">
            <v>3</v>
          </cell>
          <cell r="I958">
            <v>2</v>
          </cell>
          <cell r="J958">
            <v>22.5</v>
          </cell>
          <cell r="K958">
            <v>45</v>
          </cell>
          <cell r="L958">
            <v>6</v>
          </cell>
          <cell r="M958">
            <v>10</v>
          </cell>
          <cell r="N958">
            <v>0.5</v>
          </cell>
          <cell r="O958">
            <v>0.5</v>
          </cell>
          <cell r="P958">
            <v>0</v>
          </cell>
          <cell r="Q958">
            <v>0</v>
          </cell>
          <cell r="R958">
            <v>0</v>
          </cell>
          <cell r="S958">
            <v>0</v>
          </cell>
          <cell r="T958">
            <v>0</v>
          </cell>
          <cell r="U958">
            <v>0</v>
          </cell>
          <cell r="V958">
            <v>10</v>
          </cell>
          <cell r="W958">
            <v>0.5</v>
          </cell>
          <cell r="X958">
            <v>0.5</v>
          </cell>
          <cell r="Y958">
            <v>50</v>
          </cell>
          <cell r="Z958">
            <v>0.3</v>
          </cell>
          <cell r="AA958">
            <v>0.29999995231628418</v>
          </cell>
          <cell r="AB958">
            <v>100</v>
          </cell>
          <cell r="AC958">
            <v>0.6</v>
          </cell>
          <cell r="AD958">
            <v>0.59999990463256836</v>
          </cell>
          <cell r="AE958">
            <v>50</v>
          </cell>
          <cell r="AF958">
            <v>0.1</v>
          </cell>
          <cell r="AG958">
            <v>9.9999964237213135E-2</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row>
        <row r="959">
          <cell r="D959" t="str">
            <v>G122.5</v>
          </cell>
          <cell r="E959" t="str">
            <v>Salle de réunion 8pl</v>
          </cell>
          <cell r="F959" t="str">
            <v>REU-01</v>
          </cell>
          <cell r="G959" t="str">
            <v>-</v>
          </cell>
          <cell r="H959">
            <v>8</v>
          </cell>
          <cell r="I959">
            <v>1</v>
          </cell>
          <cell r="J959">
            <v>16</v>
          </cell>
          <cell r="K959">
            <v>16</v>
          </cell>
          <cell r="L959">
            <v>8</v>
          </cell>
          <cell r="M959">
            <v>15</v>
          </cell>
          <cell r="N959">
            <v>0.30000000000000004</v>
          </cell>
          <cell r="O959">
            <v>0.29999995231628418</v>
          </cell>
          <cell r="P959">
            <v>10</v>
          </cell>
          <cell r="Q959">
            <v>0.2</v>
          </cell>
          <cell r="R959">
            <v>0.19999992847442627</v>
          </cell>
          <cell r="S959">
            <v>0</v>
          </cell>
          <cell r="T959">
            <v>0</v>
          </cell>
          <cell r="U959">
            <v>0</v>
          </cell>
          <cell r="V959">
            <v>10</v>
          </cell>
          <cell r="W959">
            <v>0.2</v>
          </cell>
          <cell r="X959">
            <v>0.19999992847442627</v>
          </cell>
          <cell r="Y959">
            <v>50</v>
          </cell>
          <cell r="Z959">
            <v>0.4</v>
          </cell>
          <cell r="AA959">
            <v>0.39999985694885254</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500</v>
          </cell>
          <cell r="AR959">
            <v>0.5</v>
          </cell>
          <cell r="AS959">
            <v>0.5</v>
          </cell>
          <cell r="AT959">
            <v>0</v>
          </cell>
          <cell r="AU959">
            <v>0</v>
          </cell>
        </row>
        <row r="960">
          <cell r="D960" t="str">
            <v>G122.6</v>
          </cell>
          <cell r="E960" t="str">
            <v>Studio TICE et atelier montage</v>
          </cell>
          <cell r="F960" t="str">
            <v>DSI-01</v>
          </cell>
          <cell r="G960" t="str">
            <v>-</v>
          </cell>
          <cell r="H960" t="str">
            <v>-</v>
          </cell>
          <cell r="I960">
            <v>1</v>
          </cell>
          <cell r="J960">
            <v>55</v>
          </cell>
          <cell r="K960">
            <v>55</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row>
        <row r="961">
          <cell r="D961" t="str">
            <v>G123</v>
          </cell>
          <cell r="E961" t="str">
            <v>Direction du patrimoine immobilier</v>
          </cell>
          <cell r="F961">
            <v>0</v>
          </cell>
          <cell r="G961">
            <v>0</v>
          </cell>
          <cell r="H961">
            <v>0</v>
          </cell>
          <cell r="I961">
            <v>0</v>
          </cell>
          <cell r="J961">
            <v>0</v>
          </cell>
          <cell r="K961">
            <v>27</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row>
        <row r="962">
          <cell r="D962" t="str">
            <v>G123.1</v>
          </cell>
          <cell r="E962" t="str">
            <v>Bureau partagé</v>
          </cell>
          <cell r="F962" t="str">
            <v>BUR-01</v>
          </cell>
          <cell r="G962" t="str">
            <v>-</v>
          </cell>
          <cell r="H962">
            <v>2</v>
          </cell>
          <cell r="I962">
            <v>1</v>
          </cell>
          <cell r="J962">
            <v>15</v>
          </cell>
          <cell r="K962">
            <v>15</v>
          </cell>
          <cell r="L962">
            <v>2</v>
          </cell>
          <cell r="M962">
            <v>10</v>
          </cell>
          <cell r="N962">
            <v>0.2</v>
          </cell>
          <cell r="O962">
            <v>0.19999992847442627</v>
          </cell>
          <cell r="P962">
            <v>0</v>
          </cell>
          <cell r="Q962">
            <v>0</v>
          </cell>
          <cell r="R962">
            <v>0</v>
          </cell>
          <cell r="S962">
            <v>0</v>
          </cell>
          <cell r="T962">
            <v>0</v>
          </cell>
          <cell r="U962">
            <v>0</v>
          </cell>
          <cell r="V962">
            <v>10</v>
          </cell>
          <cell r="W962">
            <v>0.2</v>
          </cell>
          <cell r="X962">
            <v>0.19999992847442627</v>
          </cell>
          <cell r="Y962">
            <v>50</v>
          </cell>
          <cell r="Z962">
            <v>0.1</v>
          </cell>
          <cell r="AA962">
            <v>9.9999964237213135E-2</v>
          </cell>
          <cell r="AB962">
            <v>100</v>
          </cell>
          <cell r="AC962">
            <v>0.2</v>
          </cell>
          <cell r="AD962">
            <v>0.19999992847442627</v>
          </cell>
          <cell r="AE962">
            <v>50</v>
          </cell>
          <cell r="AF962">
            <v>0.1</v>
          </cell>
          <cell r="AG962">
            <v>9.9999964237213135E-2</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row>
        <row r="963">
          <cell r="D963" t="str">
            <v>G123.2</v>
          </cell>
          <cell r="E963" t="str">
            <v xml:space="preserve">Salle de réunion 6pl </v>
          </cell>
          <cell r="F963" t="str">
            <v>REU-01</v>
          </cell>
          <cell r="G963" t="str">
            <v>-</v>
          </cell>
          <cell r="H963">
            <v>6</v>
          </cell>
          <cell r="I963">
            <v>1</v>
          </cell>
          <cell r="J963">
            <v>12</v>
          </cell>
          <cell r="K963">
            <v>12</v>
          </cell>
          <cell r="L963">
            <v>6</v>
          </cell>
          <cell r="M963">
            <v>15</v>
          </cell>
          <cell r="N963">
            <v>0.2</v>
          </cell>
          <cell r="O963">
            <v>0.19999992847442627</v>
          </cell>
          <cell r="P963">
            <v>10</v>
          </cell>
          <cell r="Q963">
            <v>0.2</v>
          </cell>
          <cell r="R963">
            <v>0.19999992847442627</v>
          </cell>
          <cell r="S963">
            <v>0</v>
          </cell>
          <cell r="T963">
            <v>0</v>
          </cell>
          <cell r="U963">
            <v>0</v>
          </cell>
          <cell r="V963">
            <v>10</v>
          </cell>
          <cell r="W963">
            <v>0.2</v>
          </cell>
          <cell r="X963">
            <v>0.19999992847442627</v>
          </cell>
          <cell r="Y963">
            <v>50</v>
          </cell>
          <cell r="Z963">
            <v>0.3</v>
          </cell>
          <cell r="AA963">
            <v>0.29999995231628418</v>
          </cell>
          <cell r="AB963">
            <v>0</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500</v>
          </cell>
          <cell r="AR963">
            <v>0.5</v>
          </cell>
          <cell r="AS963">
            <v>0.5</v>
          </cell>
          <cell r="AT963">
            <v>0</v>
          </cell>
          <cell r="AU963">
            <v>0</v>
          </cell>
        </row>
        <row r="964">
          <cell r="D964" t="str">
            <v>G124</v>
          </cell>
          <cell r="E964" t="str">
            <v>Campus Agro SAS</v>
          </cell>
          <cell r="F964">
            <v>0</v>
          </cell>
          <cell r="G964">
            <v>0</v>
          </cell>
          <cell r="H964">
            <v>0</v>
          </cell>
          <cell r="I964">
            <v>0</v>
          </cell>
          <cell r="J964">
            <v>0</v>
          </cell>
          <cell r="K964">
            <v>45</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row>
        <row r="965">
          <cell r="D965" t="str">
            <v>G124.1</v>
          </cell>
          <cell r="E965" t="str">
            <v>Bureau partagé 5 personnes</v>
          </cell>
          <cell r="F965" t="str">
            <v>BUR-01</v>
          </cell>
          <cell r="G965" t="str">
            <v>-</v>
          </cell>
          <cell r="H965">
            <v>5</v>
          </cell>
          <cell r="I965">
            <v>1</v>
          </cell>
          <cell r="J965">
            <v>45</v>
          </cell>
          <cell r="K965">
            <v>45</v>
          </cell>
          <cell r="L965">
            <v>5</v>
          </cell>
          <cell r="M965">
            <v>10</v>
          </cell>
          <cell r="N965">
            <v>0.5</v>
          </cell>
          <cell r="O965">
            <v>0.5</v>
          </cell>
          <cell r="P965">
            <v>0</v>
          </cell>
          <cell r="Q965">
            <v>0</v>
          </cell>
          <cell r="R965">
            <v>0</v>
          </cell>
          <cell r="S965">
            <v>0</v>
          </cell>
          <cell r="T965">
            <v>0</v>
          </cell>
          <cell r="U965">
            <v>0</v>
          </cell>
          <cell r="V965">
            <v>10</v>
          </cell>
          <cell r="W965">
            <v>0.5</v>
          </cell>
          <cell r="X965">
            <v>0.5</v>
          </cell>
          <cell r="Y965">
            <v>50</v>
          </cell>
          <cell r="Z965">
            <v>0.30000000000000004</v>
          </cell>
          <cell r="AA965">
            <v>0.29999995231628418</v>
          </cell>
          <cell r="AB965">
            <v>100</v>
          </cell>
          <cell r="AC965">
            <v>0.5</v>
          </cell>
          <cell r="AD965">
            <v>0.5</v>
          </cell>
          <cell r="AE965">
            <v>50</v>
          </cell>
          <cell r="AF965">
            <v>0.1</v>
          </cell>
          <cell r="AG965">
            <v>9.9999964237213135E-2</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row>
        <row r="966">
          <cell r="D966" t="str">
            <v>G125</v>
          </cell>
          <cell r="E966" t="str">
            <v>CFA</v>
          </cell>
          <cell r="F966">
            <v>0</v>
          </cell>
          <cell r="G966">
            <v>0</v>
          </cell>
          <cell r="H966">
            <v>0</v>
          </cell>
          <cell r="I966">
            <v>0</v>
          </cell>
          <cell r="J966">
            <v>0</v>
          </cell>
          <cell r="K966">
            <v>37.5</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row>
        <row r="967">
          <cell r="D967" t="str">
            <v>G125.1</v>
          </cell>
          <cell r="E967" t="str">
            <v>Bureau individuel</v>
          </cell>
          <cell r="F967" t="str">
            <v>BUR-02</v>
          </cell>
          <cell r="G967" t="str">
            <v>-</v>
          </cell>
          <cell r="H967">
            <v>1</v>
          </cell>
          <cell r="I967">
            <v>1</v>
          </cell>
          <cell r="J967">
            <v>15</v>
          </cell>
          <cell r="K967">
            <v>15</v>
          </cell>
          <cell r="L967">
            <v>1</v>
          </cell>
          <cell r="M967">
            <v>10</v>
          </cell>
          <cell r="N967">
            <v>0.2</v>
          </cell>
          <cell r="O967">
            <v>0.19999992847442627</v>
          </cell>
          <cell r="P967">
            <v>0</v>
          </cell>
          <cell r="Q967">
            <v>0</v>
          </cell>
          <cell r="R967">
            <v>0</v>
          </cell>
          <cell r="S967">
            <v>0</v>
          </cell>
          <cell r="T967">
            <v>0</v>
          </cell>
          <cell r="U967">
            <v>0</v>
          </cell>
          <cell r="V967">
            <v>10</v>
          </cell>
          <cell r="W967">
            <v>0.2</v>
          </cell>
          <cell r="X967">
            <v>0.19999992847442627</v>
          </cell>
          <cell r="Y967">
            <v>50</v>
          </cell>
          <cell r="Z967">
            <v>0.1</v>
          </cell>
          <cell r="AA967">
            <v>9.9999964237213135E-2</v>
          </cell>
          <cell r="AB967">
            <v>100</v>
          </cell>
          <cell r="AC967">
            <v>0.1</v>
          </cell>
          <cell r="AD967">
            <v>9.9999964237213135E-2</v>
          </cell>
          <cell r="AE967">
            <v>50</v>
          </cell>
          <cell r="AF967">
            <v>0.1</v>
          </cell>
          <cell r="AG967">
            <v>9.9999964237213135E-2</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row>
        <row r="968">
          <cell r="D968" t="str">
            <v>G125.2</v>
          </cell>
          <cell r="E968" t="str">
            <v>Bureau partagé 3 personnes</v>
          </cell>
          <cell r="F968" t="str">
            <v>BUR-01</v>
          </cell>
          <cell r="G968" t="str">
            <v>-</v>
          </cell>
          <cell r="H968">
            <v>3</v>
          </cell>
          <cell r="I968">
            <v>1</v>
          </cell>
          <cell r="J968">
            <v>22.5</v>
          </cell>
          <cell r="K968">
            <v>22.5</v>
          </cell>
          <cell r="L968">
            <v>3</v>
          </cell>
          <cell r="M968">
            <v>10</v>
          </cell>
          <cell r="N968">
            <v>0.30000000000000004</v>
          </cell>
          <cell r="O968">
            <v>0.29999995231628418</v>
          </cell>
          <cell r="P968">
            <v>0</v>
          </cell>
          <cell r="Q968">
            <v>0</v>
          </cell>
          <cell r="R968">
            <v>0</v>
          </cell>
          <cell r="S968">
            <v>0</v>
          </cell>
          <cell r="T968">
            <v>0</v>
          </cell>
          <cell r="U968">
            <v>0</v>
          </cell>
          <cell r="V968">
            <v>10</v>
          </cell>
          <cell r="W968">
            <v>0.30000000000000004</v>
          </cell>
          <cell r="X968">
            <v>0.29999995231628418</v>
          </cell>
          <cell r="Y968">
            <v>50</v>
          </cell>
          <cell r="Z968">
            <v>0.2</v>
          </cell>
          <cell r="AA968">
            <v>0.19999992847442627</v>
          </cell>
          <cell r="AB968">
            <v>100</v>
          </cell>
          <cell r="AC968">
            <v>0.3</v>
          </cell>
          <cell r="AD968">
            <v>0.29999995231628418</v>
          </cell>
          <cell r="AE968">
            <v>50</v>
          </cell>
          <cell r="AF968">
            <v>0.1</v>
          </cell>
          <cell r="AG968">
            <v>9.9999964237213135E-2</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row>
        <row r="969">
          <cell r="D969" t="str">
            <v>G126</v>
          </cell>
          <cell r="E969" t="str">
            <v>Service des concours</v>
          </cell>
          <cell r="F969">
            <v>0</v>
          </cell>
          <cell r="G969">
            <v>0</v>
          </cell>
          <cell r="H969">
            <v>0</v>
          </cell>
          <cell r="I969">
            <v>0</v>
          </cell>
          <cell r="J969">
            <v>0</v>
          </cell>
          <cell r="K969">
            <v>113.5</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row>
        <row r="970">
          <cell r="D970" t="str">
            <v>G126.1</v>
          </cell>
          <cell r="E970" t="str">
            <v>Bureau individuel</v>
          </cell>
          <cell r="F970" t="str">
            <v>BUR-02</v>
          </cell>
          <cell r="G970" t="str">
            <v>-</v>
          </cell>
          <cell r="H970">
            <v>1</v>
          </cell>
          <cell r="I970">
            <v>1</v>
          </cell>
          <cell r="J970">
            <v>15</v>
          </cell>
          <cell r="K970">
            <v>15</v>
          </cell>
          <cell r="L970">
            <v>1</v>
          </cell>
          <cell r="M970">
            <v>10</v>
          </cell>
          <cell r="N970">
            <v>0.2</v>
          </cell>
          <cell r="O970">
            <v>0.19999992847442627</v>
          </cell>
          <cell r="P970">
            <v>0</v>
          </cell>
          <cell r="Q970">
            <v>0</v>
          </cell>
          <cell r="R970">
            <v>0</v>
          </cell>
          <cell r="S970">
            <v>0</v>
          </cell>
          <cell r="T970">
            <v>0</v>
          </cell>
          <cell r="U970">
            <v>0</v>
          </cell>
          <cell r="V970">
            <v>10</v>
          </cell>
          <cell r="W970">
            <v>0.2</v>
          </cell>
          <cell r="X970">
            <v>0.19999992847442627</v>
          </cell>
          <cell r="Y970">
            <v>50</v>
          </cell>
          <cell r="Z970">
            <v>0.1</v>
          </cell>
          <cell r="AA970">
            <v>9.9999964237213135E-2</v>
          </cell>
          <cell r="AB970">
            <v>100</v>
          </cell>
          <cell r="AC970">
            <v>0.1</v>
          </cell>
          <cell r="AD970">
            <v>9.9999964237213135E-2</v>
          </cell>
          <cell r="AE970">
            <v>50</v>
          </cell>
          <cell r="AF970">
            <v>0.1</v>
          </cell>
          <cell r="AG970">
            <v>9.9999964237213135E-2</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row>
        <row r="971">
          <cell r="D971" t="str">
            <v>G126.2</v>
          </cell>
          <cell r="E971" t="str">
            <v>Bureau partagé 2 personnes</v>
          </cell>
          <cell r="F971" t="str">
            <v>BUR-01</v>
          </cell>
          <cell r="G971" t="str">
            <v>-</v>
          </cell>
          <cell r="H971">
            <v>2</v>
          </cell>
          <cell r="I971">
            <v>4</v>
          </cell>
          <cell r="J971">
            <v>15</v>
          </cell>
          <cell r="K971">
            <v>60</v>
          </cell>
          <cell r="L971">
            <v>8</v>
          </cell>
          <cell r="M971">
            <v>10</v>
          </cell>
          <cell r="N971">
            <v>0.6</v>
          </cell>
          <cell r="O971">
            <v>0.59999990463256836</v>
          </cell>
          <cell r="P971">
            <v>0</v>
          </cell>
          <cell r="Q971">
            <v>0</v>
          </cell>
          <cell r="R971">
            <v>0</v>
          </cell>
          <cell r="S971">
            <v>0</v>
          </cell>
          <cell r="T971">
            <v>0</v>
          </cell>
          <cell r="U971">
            <v>0</v>
          </cell>
          <cell r="V971">
            <v>10</v>
          </cell>
          <cell r="W971">
            <v>0.6</v>
          </cell>
          <cell r="X971">
            <v>0.59999990463256836</v>
          </cell>
          <cell r="Y971">
            <v>50</v>
          </cell>
          <cell r="Z971">
            <v>0.4</v>
          </cell>
          <cell r="AA971">
            <v>0.39999985694885254</v>
          </cell>
          <cell r="AB971">
            <v>100</v>
          </cell>
          <cell r="AC971">
            <v>0.8</v>
          </cell>
          <cell r="AD971">
            <v>0.79999971389770508</v>
          </cell>
          <cell r="AE971">
            <v>50</v>
          </cell>
          <cell r="AF971">
            <v>0.2</v>
          </cell>
          <cell r="AG971">
            <v>0.19999992847442627</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row>
        <row r="972">
          <cell r="D972" t="str">
            <v>G126.3</v>
          </cell>
          <cell r="E972" t="str">
            <v>Bureau partagé 3 personnes</v>
          </cell>
          <cell r="F972" t="str">
            <v>BUR-01</v>
          </cell>
          <cell r="G972" t="str">
            <v>-</v>
          </cell>
          <cell r="H972">
            <v>3</v>
          </cell>
          <cell r="I972">
            <v>1</v>
          </cell>
          <cell r="J972">
            <v>22.5</v>
          </cell>
          <cell r="K972">
            <v>22.5</v>
          </cell>
          <cell r="L972">
            <v>3</v>
          </cell>
          <cell r="M972">
            <v>10</v>
          </cell>
          <cell r="N972">
            <v>0.30000000000000004</v>
          </cell>
          <cell r="O972">
            <v>0.29999995231628418</v>
          </cell>
          <cell r="P972">
            <v>0</v>
          </cell>
          <cell r="Q972">
            <v>0</v>
          </cell>
          <cell r="R972">
            <v>0</v>
          </cell>
          <cell r="S972">
            <v>0</v>
          </cell>
          <cell r="T972">
            <v>0</v>
          </cell>
          <cell r="U972">
            <v>0</v>
          </cell>
          <cell r="V972">
            <v>10</v>
          </cell>
          <cell r="W972">
            <v>0.30000000000000004</v>
          </cell>
          <cell r="X972">
            <v>0.29999995231628418</v>
          </cell>
          <cell r="Y972">
            <v>50</v>
          </cell>
          <cell r="Z972">
            <v>0.2</v>
          </cell>
          <cell r="AA972">
            <v>0.19999992847442627</v>
          </cell>
          <cell r="AB972">
            <v>100</v>
          </cell>
          <cell r="AC972">
            <v>0.3</v>
          </cell>
          <cell r="AD972">
            <v>0.29999995231628418</v>
          </cell>
          <cell r="AE972">
            <v>50</v>
          </cell>
          <cell r="AF972">
            <v>0.1</v>
          </cell>
          <cell r="AG972">
            <v>9.9999964237213135E-2</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row>
        <row r="973">
          <cell r="D973" t="str">
            <v>G126.4</v>
          </cell>
          <cell r="E973" t="str">
            <v>Salle de réunion 8pl</v>
          </cell>
          <cell r="F973" t="str">
            <v>REU-01</v>
          </cell>
          <cell r="G973" t="str">
            <v>-</v>
          </cell>
          <cell r="H973">
            <v>8</v>
          </cell>
          <cell r="I973">
            <v>1</v>
          </cell>
          <cell r="J973">
            <v>16</v>
          </cell>
          <cell r="K973">
            <v>16</v>
          </cell>
          <cell r="L973">
            <v>8</v>
          </cell>
          <cell r="M973">
            <v>15</v>
          </cell>
          <cell r="N973">
            <v>0.30000000000000004</v>
          </cell>
          <cell r="O973">
            <v>0.29999995231628418</v>
          </cell>
          <cell r="P973">
            <v>10</v>
          </cell>
          <cell r="Q973">
            <v>0.2</v>
          </cell>
          <cell r="R973">
            <v>0.19999992847442627</v>
          </cell>
          <cell r="S973">
            <v>0</v>
          </cell>
          <cell r="T973">
            <v>0</v>
          </cell>
          <cell r="U973">
            <v>0</v>
          </cell>
          <cell r="V973">
            <v>10</v>
          </cell>
          <cell r="W973">
            <v>0.2</v>
          </cell>
          <cell r="X973">
            <v>0.19999992847442627</v>
          </cell>
          <cell r="Y973">
            <v>50</v>
          </cell>
          <cell r="Z973">
            <v>0.4</v>
          </cell>
          <cell r="AA973">
            <v>0.39999985694885254</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500</v>
          </cell>
          <cell r="AR973">
            <v>0.5</v>
          </cell>
          <cell r="AS973">
            <v>0.5</v>
          </cell>
          <cell r="AT973">
            <v>0</v>
          </cell>
          <cell r="AU973">
            <v>0</v>
          </cell>
        </row>
        <row r="974">
          <cell r="D974" t="str">
            <v>G127</v>
          </cell>
          <cell r="E974" t="str">
            <v>ADEPRINA</v>
          </cell>
          <cell r="F974">
            <v>0</v>
          </cell>
          <cell r="G974">
            <v>0</v>
          </cell>
          <cell r="H974">
            <v>0</v>
          </cell>
          <cell r="I974">
            <v>0</v>
          </cell>
          <cell r="J974">
            <v>0</v>
          </cell>
          <cell r="K974">
            <v>37.5</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row>
        <row r="975">
          <cell r="D975" t="str">
            <v>G127.1</v>
          </cell>
          <cell r="E975" t="str">
            <v>Bureau partagé 2 personnes</v>
          </cell>
          <cell r="F975" t="str">
            <v>BUR-02</v>
          </cell>
          <cell r="G975" t="str">
            <v>-</v>
          </cell>
          <cell r="H975">
            <v>2</v>
          </cell>
          <cell r="I975">
            <v>1</v>
          </cell>
          <cell r="J975">
            <v>15</v>
          </cell>
          <cell r="K975">
            <v>15</v>
          </cell>
          <cell r="L975">
            <v>2</v>
          </cell>
          <cell r="M975">
            <v>10</v>
          </cell>
          <cell r="N975">
            <v>0.2</v>
          </cell>
          <cell r="O975">
            <v>0.19999992847442627</v>
          </cell>
          <cell r="P975">
            <v>0</v>
          </cell>
          <cell r="Q975">
            <v>0</v>
          </cell>
          <cell r="R975">
            <v>0</v>
          </cell>
          <cell r="S975">
            <v>0</v>
          </cell>
          <cell r="T975">
            <v>0</v>
          </cell>
          <cell r="U975">
            <v>0</v>
          </cell>
          <cell r="V975">
            <v>10</v>
          </cell>
          <cell r="W975">
            <v>0.2</v>
          </cell>
          <cell r="X975">
            <v>0.19999992847442627</v>
          </cell>
          <cell r="Y975">
            <v>50</v>
          </cell>
          <cell r="Z975">
            <v>0.1</v>
          </cell>
          <cell r="AA975">
            <v>9.9999964237213135E-2</v>
          </cell>
          <cell r="AB975">
            <v>100</v>
          </cell>
          <cell r="AC975">
            <v>0.2</v>
          </cell>
          <cell r="AD975">
            <v>0.19999992847442627</v>
          </cell>
          <cell r="AE975">
            <v>50</v>
          </cell>
          <cell r="AF975">
            <v>0.1</v>
          </cell>
          <cell r="AG975">
            <v>9.9999964237213135E-2</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row>
        <row r="976">
          <cell r="D976" t="str">
            <v>G127.2</v>
          </cell>
          <cell r="E976" t="str">
            <v>Bureau partagé 3 personnes</v>
          </cell>
          <cell r="F976" t="str">
            <v>BUR-01</v>
          </cell>
          <cell r="G976" t="str">
            <v>-</v>
          </cell>
          <cell r="H976">
            <v>3</v>
          </cell>
          <cell r="I976">
            <v>1</v>
          </cell>
          <cell r="J976">
            <v>22.5</v>
          </cell>
          <cell r="K976">
            <v>22.5</v>
          </cell>
          <cell r="L976">
            <v>3</v>
          </cell>
          <cell r="M976">
            <v>10</v>
          </cell>
          <cell r="N976">
            <v>0.30000000000000004</v>
          </cell>
          <cell r="O976">
            <v>0.29999995231628418</v>
          </cell>
          <cell r="P976">
            <v>0</v>
          </cell>
          <cell r="Q976">
            <v>0</v>
          </cell>
          <cell r="R976">
            <v>0</v>
          </cell>
          <cell r="S976">
            <v>0</v>
          </cell>
          <cell r="T976">
            <v>0</v>
          </cell>
          <cell r="U976">
            <v>0</v>
          </cell>
          <cell r="V976">
            <v>10</v>
          </cell>
          <cell r="W976">
            <v>0.30000000000000004</v>
          </cell>
          <cell r="X976">
            <v>0.29999995231628418</v>
          </cell>
          <cell r="Y976">
            <v>50</v>
          </cell>
          <cell r="Z976">
            <v>0.2</v>
          </cell>
          <cell r="AA976">
            <v>0.19999992847442627</v>
          </cell>
          <cell r="AB976">
            <v>100</v>
          </cell>
          <cell r="AC976">
            <v>0.3</v>
          </cell>
          <cell r="AD976">
            <v>0.29999995231628418</v>
          </cell>
          <cell r="AE976">
            <v>50</v>
          </cell>
          <cell r="AF976">
            <v>0.1</v>
          </cell>
          <cell r="AG976">
            <v>9.9999964237213135E-2</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row>
        <row r="977">
          <cell r="D977" t="str">
            <v>G128</v>
          </cell>
          <cell r="E977" t="str">
            <v>DEVE</v>
          </cell>
          <cell r="F977">
            <v>0</v>
          </cell>
          <cell r="G977">
            <v>0</v>
          </cell>
          <cell r="H977">
            <v>0</v>
          </cell>
          <cell r="I977">
            <v>0</v>
          </cell>
          <cell r="J977">
            <v>0</v>
          </cell>
          <cell r="K977">
            <v>346.5</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row>
        <row r="978">
          <cell r="D978" t="str">
            <v>G128.1</v>
          </cell>
          <cell r="E978" t="str">
            <v>Bureau individuel</v>
          </cell>
          <cell r="F978" t="str">
            <v>BUR-02</v>
          </cell>
          <cell r="G978" t="str">
            <v>-</v>
          </cell>
          <cell r="H978">
            <v>1</v>
          </cell>
          <cell r="I978">
            <v>1</v>
          </cell>
          <cell r="J978">
            <v>15</v>
          </cell>
          <cell r="K978">
            <v>15</v>
          </cell>
          <cell r="L978">
            <v>1</v>
          </cell>
          <cell r="M978">
            <v>10</v>
          </cell>
          <cell r="N978">
            <v>0.2</v>
          </cell>
          <cell r="O978">
            <v>0.19999992847442627</v>
          </cell>
          <cell r="P978">
            <v>0</v>
          </cell>
          <cell r="Q978">
            <v>0</v>
          </cell>
          <cell r="R978">
            <v>0</v>
          </cell>
          <cell r="S978">
            <v>0</v>
          </cell>
          <cell r="T978">
            <v>0</v>
          </cell>
          <cell r="U978">
            <v>0</v>
          </cell>
          <cell r="V978">
            <v>10</v>
          </cell>
          <cell r="W978">
            <v>0.2</v>
          </cell>
          <cell r="X978">
            <v>0.19999992847442627</v>
          </cell>
          <cell r="Y978">
            <v>50</v>
          </cell>
          <cell r="Z978">
            <v>0.1</v>
          </cell>
          <cell r="AA978">
            <v>9.9999964237213135E-2</v>
          </cell>
          <cell r="AB978">
            <v>100</v>
          </cell>
          <cell r="AC978">
            <v>0.1</v>
          </cell>
          <cell r="AD978">
            <v>9.9999964237213135E-2</v>
          </cell>
          <cell r="AE978">
            <v>50</v>
          </cell>
          <cell r="AF978">
            <v>0.1</v>
          </cell>
          <cell r="AG978">
            <v>9.9999964237213135E-2</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row>
        <row r="979">
          <cell r="D979" t="str">
            <v>G128.2</v>
          </cell>
          <cell r="E979" t="str">
            <v>Bureau individuel</v>
          </cell>
          <cell r="F979" t="str">
            <v>BUR-01</v>
          </cell>
          <cell r="G979" t="str">
            <v>-</v>
          </cell>
          <cell r="H979">
            <v>1</v>
          </cell>
          <cell r="I979">
            <v>6</v>
          </cell>
          <cell r="J979">
            <v>10</v>
          </cell>
          <cell r="K979">
            <v>60</v>
          </cell>
          <cell r="L979">
            <v>6</v>
          </cell>
          <cell r="M979">
            <v>10</v>
          </cell>
          <cell r="N979">
            <v>0.6</v>
          </cell>
          <cell r="O979">
            <v>0.59999990463256836</v>
          </cell>
          <cell r="P979">
            <v>0</v>
          </cell>
          <cell r="Q979">
            <v>0</v>
          </cell>
          <cell r="R979">
            <v>0</v>
          </cell>
          <cell r="S979">
            <v>0</v>
          </cell>
          <cell r="T979">
            <v>0</v>
          </cell>
          <cell r="U979">
            <v>0</v>
          </cell>
          <cell r="V979">
            <v>10</v>
          </cell>
          <cell r="W979">
            <v>0.6</v>
          </cell>
          <cell r="X979">
            <v>0.59999990463256836</v>
          </cell>
          <cell r="Y979">
            <v>50</v>
          </cell>
          <cell r="Z979">
            <v>0.3</v>
          </cell>
          <cell r="AA979">
            <v>0.29999995231628418</v>
          </cell>
          <cell r="AB979">
            <v>100</v>
          </cell>
          <cell r="AC979">
            <v>0.6</v>
          </cell>
          <cell r="AD979">
            <v>0.59999990463256836</v>
          </cell>
          <cell r="AE979">
            <v>50</v>
          </cell>
          <cell r="AF979">
            <v>0.3</v>
          </cell>
          <cell r="AG979">
            <v>0.29999995231628418</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row>
        <row r="980">
          <cell r="D980" t="str">
            <v>G128.3</v>
          </cell>
          <cell r="E980" t="str">
            <v>Bureau partagé 2 personnes</v>
          </cell>
          <cell r="F980" t="str">
            <v>BUR-01</v>
          </cell>
          <cell r="G980" t="str">
            <v>-</v>
          </cell>
          <cell r="H980">
            <v>2</v>
          </cell>
          <cell r="I980">
            <v>9</v>
          </cell>
          <cell r="J980">
            <v>15</v>
          </cell>
          <cell r="K980">
            <v>135</v>
          </cell>
          <cell r="L980">
            <v>18</v>
          </cell>
          <cell r="M980">
            <v>10</v>
          </cell>
          <cell r="N980">
            <v>1.4000000000000001</v>
          </cell>
          <cell r="O980">
            <v>1.3999996185302734</v>
          </cell>
          <cell r="P980">
            <v>0</v>
          </cell>
          <cell r="Q980">
            <v>0</v>
          </cell>
          <cell r="R980">
            <v>0</v>
          </cell>
          <cell r="S980">
            <v>0</v>
          </cell>
          <cell r="T980">
            <v>0</v>
          </cell>
          <cell r="U980">
            <v>0</v>
          </cell>
          <cell r="V980">
            <v>10</v>
          </cell>
          <cell r="W980">
            <v>1.4000000000000001</v>
          </cell>
          <cell r="X980">
            <v>1.3999996185302734</v>
          </cell>
          <cell r="Y980">
            <v>50</v>
          </cell>
          <cell r="Z980">
            <v>0.9</v>
          </cell>
          <cell r="AA980">
            <v>0.89999961853027344</v>
          </cell>
          <cell r="AB980">
            <v>100</v>
          </cell>
          <cell r="AC980">
            <v>1.8</v>
          </cell>
          <cell r="AD980">
            <v>1.7999992370605469</v>
          </cell>
          <cell r="AE980">
            <v>50</v>
          </cell>
          <cell r="AF980">
            <v>0.5</v>
          </cell>
          <cell r="AG980">
            <v>0.5</v>
          </cell>
          <cell r="AH980">
            <v>0</v>
          </cell>
          <cell r="AI980">
            <v>0</v>
          </cell>
          <cell r="AJ980">
            <v>0</v>
          </cell>
          <cell r="AK980">
            <v>0</v>
          </cell>
          <cell r="AL980">
            <v>0</v>
          </cell>
          <cell r="AM980">
            <v>0</v>
          </cell>
          <cell r="AN980">
            <v>0</v>
          </cell>
          <cell r="AO980">
            <v>0</v>
          </cell>
          <cell r="AP980">
            <v>0</v>
          </cell>
          <cell r="AQ980">
            <v>0</v>
          </cell>
          <cell r="AR980">
            <v>0</v>
          </cell>
          <cell r="AS980">
            <v>0</v>
          </cell>
          <cell r="AT980">
            <v>0</v>
          </cell>
          <cell r="AU980">
            <v>0</v>
          </cell>
        </row>
        <row r="981">
          <cell r="D981" t="str">
            <v>G128.4</v>
          </cell>
          <cell r="E981" t="str">
            <v>Bureau partagé 3 personnes</v>
          </cell>
          <cell r="F981" t="str">
            <v>BUR-01</v>
          </cell>
          <cell r="G981" t="str">
            <v>-</v>
          </cell>
          <cell r="H981">
            <v>3</v>
          </cell>
          <cell r="I981">
            <v>3</v>
          </cell>
          <cell r="J981">
            <v>22.5</v>
          </cell>
          <cell r="K981">
            <v>67.5</v>
          </cell>
          <cell r="L981">
            <v>9</v>
          </cell>
          <cell r="M981">
            <v>10</v>
          </cell>
          <cell r="N981">
            <v>0.7</v>
          </cell>
          <cell r="O981">
            <v>0.69999980926513672</v>
          </cell>
          <cell r="P981">
            <v>0</v>
          </cell>
          <cell r="Q981">
            <v>0</v>
          </cell>
          <cell r="R981">
            <v>0</v>
          </cell>
          <cell r="S981">
            <v>0</v>
          </cell>
          <cell r="T981">
            <v>0</v>
          </cell>
          <cell r="U981">
            <v>0</v>
          </cell>
          <cell r="V981">
            <v>10</v>
          </cell>
          <cell r="W981">
            <v>0.7</v>
          </cell>
          <cell r="X981">
            <v>0.69999980926513672</v>
          </cell>
          <cell r="Y981">
            <v>50</v>
          </cell>
          <cell r="Z981">
            <v>0.5</v>
          </cell>
          <cell r="AA981">
            <v>0.5</v>
          </cell>
          <cell r="AB981">
            <v>100</v>
          </cell>
          <cell r="AC981">
            <v>0.9</v>
          </cell>
          <cell r="AD981">
            <v>0.89999961853027344</v>
          </cell>
          <cell r="AE981">
            <v>50</v>
          </cell>
          <cell r="AF981">
            <v>0.2</v>
          </cell>
          <cell r="AG981">
            <v>0.19999992847442627</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row>
        <row r="982">
          <cell r="D982" t="str">
            <v>G128.5</v>
          </cell>
          <cell r="E982" t="str">
            <v>Bureau partagé 4 personnes</v>
          </cell>
          <cell r="F982" t="str">
            <v>BUR-01</v>
          </cell>
          <cell r="G982" t="str">
            <v>-</v>
          </cell>
          <cell r="H982">
            <v>4</v>
          </cell>
          <cell r="I982">
            <v>1</v>
          </cell>
          <cell r="J982">
            <v>30</v>
          </cell>
          <cell r="K982">
            <v>30</v>
          </cell>
          <cell r="L982">
            <v>4</v>
          </cell>
          <cell r="M982">
            <v>10</v>
          </cell>
          <cell r="N982">
            <v>0.3</v>
          </cell>
          <cell r="O982">
            <v>0.29999995231628418</v>
          </cell>
          <cell r="P982">
            <v>0</v>
          </cell>
          <cell r="Q982">
            <v>0</v>
          </cell>
          <cell r="R982">
            <v>0</v>
          </cell>
          <cell r="S982">
            <v>0</v>
          </cell>
          <cell r="T982">
            <v>0</v>
          </cell>
          <cell r="U982">
            <v>0</v>
          </cell>
          <cell r="V982">
            <v>10</v>
          </cell>
          <cell r="W982">
            <v>0.3</v>
          </cell>
          <cell r="X982">
            <v>0.29999995231628418</v>
          </cell>
          <cell r="Y982">
            <v>50</v>
          </cell>
          <cell r="Z982">
            <v>0.2</v>
          </cell>
          <cell r="AA982">
            <v>0.19999992847442627</v>
          </cell>
          <cell r="AB982">
            <v>100</v>
          </cell>
          <cell r="AC982">
            <v>0.4</v>
          </cell>
          <cell r="AD982">
            <v>0.39999985694885254</v>
          </cell>
          <cell r="AE982">
            <v>50</v>
          </cell>
          <cell r="AF982">
            <v>0.1</v>
          </cell>
          <cell r="AG982">
            <v>9.9999964237213135E-2</v>
          </cell>
          <cell r="AH982">
            <v>0</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row>
        <row r="983">
          <cell r="D983" t="str">
            <v>G128.6</v>
          </cell>
          <cell r="E983" t="str">
            <v xml:space="preserve">Salle de réunion 6pl </v>
          </cell>
          <cell r="F983" t="str">
            <v>REU-01</v>
          </cell>
          <cell r="G983" t="str">
            <v>-</v>
          </cell>
          <cell r="H983">
            <v>6</v>
          </cell>
          <cell r="I983">
            <v>1</v>
          </cell>
          <cell r="J983">
            <v>12</v>
          </cell>
          <cell r="K983">
            <v>12</v>
          </cell>
          <cell r="L983">
            <v>6</v>
          </cell>
          <cell r="M983">
            <v>15</v>
          </cell>
          <cell r="N983">
            <v>0.2</v>
          </cell>
          <cell r="O983">
            <v>0.19999992847442627</v>
          </cell>
          <cell r="P983">
            <v>10</v>
          </cell>
          <cell r="Q983">
            <v>0.2</v>
          </cell>
          <cell r="R983">
            <v>0.19999992847442627</v>
          </cell>
          <cell r="S983">
            <v>0</v>
          </cell>
          <cell r="T983">
            <v>0</v>
          </cell>
          <cell r="U983">
            <v>0</v>
          </cell>
          <cell r="V983">
            <v>10</v>
          </cell>
          <cell r="W983">
            <v>0.2</v>
          </cell>
          <cell r="X983">
            <v>0.19999992847442627</v>
          </cell>
          <cell r="Y983">
            <v>50</v>
          </cell>
          <cell r="Z983">
            <v>0.3</v>
          </cell>
          <cell r="AA983">
            <v>0.29999995231628418</v>
          </cell>
          <cell r="AB983">
            <v>0</v>
          </cell>
          <cell r="AC983">
            <v>0</v>
          </cell>
          <cell r="AD983">
            <v>0</v>
          </cell>
          <cell r="AE983">
            <v>0</v>
          </cell>
          <cell r="AF983">
            <v>0</v>
          </cell>
          <cell r="AG983">
            <v>0</v>
          </cell>
          <cell r="AH983">
            <v>0</v>
          </cell>
          <cell r="AI983">
            <v>0</v>
          </cell>
          <cell r="AJ983">
            <v>0</v>
          </cell>
          <cell r="AK983">
            <v>0</v>
          </cell>
          <cell r="AL983">
            <v>0</v>
          </cell>
          <cell r="AM983">
            <v>0</v>
          </cell>
          <cell r="AN983">
            <v>0</v>
          </cell>
          <cell r="AO983">
            <v>0</v>
          </cell>
          <cell r="AP983">
            <v>0</v>
          </cell>
          <cell r="AQ983">
            <v>500</v>
          </cell>
          <cell r="AR983">
            <v>0.5</v>
          </cell>
          <cell r="AS983">
            <v>0.5</v>
          </cell>
          <cell r="AT983">
            <v>0</v>
          </cell>
          <cell r="AU983">
            <v>0</v>
          </cell>
        </row>
        <row r="984">
          <cell r="D984" t="str">
            <v>G128.7</v>
          </cell>
          <cell r="E984" t="str">
            <v>Local de stockage</v>
          </cell>
          <cell r="F984" t="str">
            <v>STC-TER</v>
          </cell>
          <cell r="G984" t="str">
            <v>-</v>
          </cell>
          <cell r="H984" t="str">
            <v>-</v>
          </cell>
          <cell r="I984">
            <v>1</v>
          </cell>
          <cell r="J984">
            <v>27</v>
          </cell>
          <cell r="K984">
            <v>27</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0</v>
          </cell>
          <cell r="AJ984">
            <v>0</v>
          </cell>
          <cell r="AK984">
            <v>0</v>
          </cell>
          <cell r="AL984">
            <v>0</v>
          </cell>
          <cell r="AM984">
            <v>0</v>
          </cell>
          <cell r="AN984">
            <v>0</v>
          </cell>
          <cell r="AO984">
            <v>0</v>
          </cell>
          <cell r="AP984">
            <v>0</v>
          </cell>
          <cell r="AQ984">
            <v>0</v>
          </cell>
          <cell r="AR984">
            <v>0</v>
          </cell>
          <cell r="AS984">
            <v>0</v>
          </cell>
          <cell r="AT984">
            <v>0</v>
          </cell>
          <cell r="AU984">
            <v>0</v>
          </cell>
        </row>
        <row r="985">
          <cell r="D985" t="str">
            <v>G129</v>
          </cell>
          <cell r="E985" t="str">
            <v>APT Executive</v>
          </cell>
          <cell r="F985">
            <v>0</v>
          </cell>
          <cell r="G985">
            <v>0</v>
          </cell>
          <cell r="H985">
            <v>0</v>
          </cell>
          <cell r="I985">
            <v>0</v>
          </cell>
          <cell r="J985">
            <v>0</v>
          </cell>
          <cell r="K985">
            <v>350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v>0</v>
          </cell>
          <cell r="AO985">
            <v>0</v>
          </cell>
          <cell r="AP985">
            <v>0</v>
          </cell>
          <cell r="AQ985">
            <v>0</v>
          </cell>
          <cell r="AR985">
            <v>0</v>
          </cell>
          <cell r="AS985">
            <v>0</v>
          </cell>
          <cell r="AT985">
            <v>0</v>
          </cell>
          <cell r="AU985">
            <v>0</v>
          </cell>
        </row>
        <row r="986">
          <cell r="D986" t="str">
            <v>G129.1</v>
          </cell>
          <cell r="E986" t="str">
            <v>Bureau individuel</v>
          </cell>
          <cell r="F986" t="str">
            <v>BUR-02</v>
          </cell>
          <cell r="G986" t="str">
            <v>-</v>
          </cell>
          <cell r="H986">
            <v>1</v>
          </cell>
          <cell r="I986">
            <v>1</v>
          </cell>
          <cell r="J986">
            <v>15</v>
          </cell>
          <cell r="K986">
            <v>15</v>
          </cell>
          <cell r="L986">
            <v>1</v>
          </cell>
          <cell r="M986">
            <v>10</v>
          </cell>
          <cell r="N986">
            <v>0.2</v>
          </cell>
          <cell r="O986">
            <v>0.19999992847442627</v>
          </cell>
          <cell r="P986">
            <v>0</v>
          </cell>
          <cell r="Q986">
            <v>0</v>
          </cell>
          <cell r="R986">
            <v>0</v>
          </cell>
          <cell r="S986">
            <v>0</v>
          </cell>
          <cell r="T986">
            <v>0</v>
          </cell>
          <cell r="U986">
            <v>0</v>
          </cell>
          <cell r="V986">
            <v>10</v>
          </cell>
          <cell r="W986">
            <v>0.2</v>
          </cell>
          <cell r="X986">
            <v>0.19999992847442627</v>
          </cell>
          <cell r="Y986">
            <v>50</v>
          </cell>
          <cell r="Z986">
            <v>0.1</v>
          </cell>
          <cell r="AA986">
            <v>9.9999964237213135E-2</v>
          </cell>
          <cell r="AB986">
            <v>100</v>
          </cell>
          <cell r="AC986">
            <v>0.1</v>
          </cell>
          <cell r="AD986">
            <v>9.9999964237213135E-2</v>
          </cell>
          <cell r="AE986">
            <v>50</v>
          </cell>
          <cell r="AF986">
            <v>0.1</v>
          </cell>
          <cell r="AG986">
            <v>9.9999964237213135E-2</v>
          </cell>
          <cell r="AH986">
            <v>0</v>
          </cell>
          <cell r="AI986">
            <v>0</v>
          </cell>
          <cell r="AJ986">
            <v>0</v>
          </cell>
          <cell r="AK986">
            <v>0</v>
          </cell>
          <cell r="AL986">
            <v>0</v>
          </cell>
          <cell r="AM986">
            <v>0</v>
          </cell>
          <cell r="AN986">
            <v>0</v>
          </cell>
          <cell r="AO986">
            <v>0</v>
          </cell>
          <cell r="AP986">
            <v>0</v>
          </cell>
          <cell r="AQ986">
            <v>0</v>
          </cell>
          <cell r="AR986">
            <v>0</v>
          </cell>
          <cell r="AS986">
            <v>0</v>
          </cell>
          <cell r="AT986">
            <v>0</v>
          </cell>
          <cell r="AU986">
            <v>0</v>
          </cell>
        </row>
        <row r="987">
          <cell r="D987" t="str">
            <v>G129.2</v>
          </cell>
          <cell r="E987" t="str">
            <v>Bureau individuel</v>
          </cell>
          <cell r="F987" t="str">
            <v>BUR-01</v>
          </cell>
          <cell r="G987" t="str">
            <v>-</v>
          </cell>
          <cell r="H987">
            <v>1</v>
          </cell>
          <cell r="I987">
            <v>7</v>
          </cell>
          <cell r="J987">
            <v>10</v>
          </cell>
          <cell r="K987">
            <v>70</v>
          </cell>
          <cell r="L987">
            <v>7</v>
          </cell>
          <cell r="M987">
            <v>10</v>
          </cell>
          <cell r="N987">
            <v>0.7</v>
          </cell>
          <cell r="O987">
            <v>0.69999980926513672</v>
          </cell>
          <cell r="P987">
            <v>0</v>
          </cell>
          <cell r="Q987">
            <v>0</v>
          </cell>
          <cell r="R987">
            <v>0</v>
          </cell>
          <cell r="S987">
            <v>0</v>
          </cell>
          <cell r="T987">
            <v>0</v>
          </cell>
          <cell r="U987">
            <v>0</v>
          </cell>
          <cell r="V987">
            <v>10</v>
          </cell>
          <cell r="W987">
            <v>0.7</v>
          </cell>
          <cell r="X987">
            <v>0.69999980926513672</v>
          </cell>
          <cell r="Y987">
            <v>50</v>
          </cell>
          <cell r="Z987">
            <v>0.4</v>
          </cell>
          <cell r="AA987">
            <v>0.39999985694885254</v>
          </cell>
          <cell r="AB987">
            <v>100</v>
          </cell>
          <cell r="AC987">
            <v>0.7</v>
          </cell>
          <cell r="AD987">
            <v>0.69999980926513672</v>
          </cell>
          <cell r="AE987">
            <v>50</v>
          </cell>
          <cell r="AF987">
            <v>0.4</v>
          </cell>
          <cell r="AG987">
            <v>0.39999985694885254</v>
          </cell>
          <cell r="AH987">
            <v>0</v>
          </cell>
          <cell r="AI987">
            <v>0</v>
          </cell>
          <cell r="AJ987">
            <v>0</v>
          </cell>
          <cell r="AK987">
            <v>0</v>
          </cell>
          <cell r="AL987">
            <v>0</v>
          </cell>
          <cell r="AM987">
            <v>0</v>
          </cell>
          <cell r="AN987">
            <v>0</v>
          </cell>
          <cell r="AO987">
            <v>0</v>
          </cell>
          <cell r="AP987">
            <v>0</v>
          </cell>
          <cell r="AQ987">
            <v>0</v>
          </cell>
          <cell r="AR987">
            <v>0</v>
          </cell>
          <cell r="AS987">
            <v>0</v>
          </cell>
          <cell r="AT987">
            <v>0</v>
          </cell>
          <cell r="AU987">
            <v>0</v>
          </cell>
        </row>
        <row r="988">
          <cell r="D988" t="str">
            <v>G129.3</v>
          </cell>
          <cell r="E988" t="str">
            <v>Bureau partagé 2 personnes</v>
          </cell>
          <cell r="F988" t="str">
            <v>BUR-01</v>
          </cell>
          <cell r="G988" t="str">
            <v>-</v>
          </cell>
          <cell r="H988">
            <v>2</v>
          </cell>
          <cell r="I988">
            <v>6</v>
          </cell>
          <cell r="J988">
            <v>15</v>
          </cell>
          <cell r="K988">
            <v>90</v>
          </cell>
          <cell r="L988">
            <v>12</v>
          </cell>
          <cell r="M988">
            <v>10</v>
          </cell>
          <cell r="N988">
            <v>0.9</v>
          </cell>
          <cell r="O988">
            <v>0.89999961853027344</v>
          </cell>
          <cell r="P988">
            <v>0</v>
          </cell>
          <cell r="Q988">
            <v>0</v>
          </cell>
          <cell r="R988">
            <v>0</v>
          </cell>
          <cell r="S988">
            <v>0</v>
          </cell>
          <cell r="T988">
            <v>0</v>
          </cell>
          <cell r="U988">
            <v>0</v>
          </cell>
          <cell r="V988">
            <v>10</v>
          </cell>
          <cell r="W988">
            <v>0.9</v>
          </cell>
          <cell r="X988">
            <v>0.89999961853027344</v>
          </cell>
          <cell r="Y988">
            <v>50</v>
          </cell>
          <cell r="Z988">
            <v>0.6</v>
          </cell>
          <cell r="AA988">
            <v>0.59999990463256836</v>
          </cell>
          <cell r="AB988">
            <v>100</v>
          </cell>
          <cell r="AC988">
            <v>1.2</v>
          </cell>
          <cell r="AD988">
            <v>1.1999998092651367</v>
          </cell>
          <cell r="AE988">
            <v>50</v>
          </cell>
          <cell r="AF988">
            <v>0.3</v>
          </cell>
          <cell r="AG988">
            <v>0.29999995231628418</v>
          </cell>
          <cell r="AH988">
            <v>0</v>
          </cell>
          <cell r="AI988">
            <v>0</v>
          </cell>
          <cell r="AJ988">
            <v>0</v>
          </cell>
          <cell r="AK988">
            <v>0</v>
          </cell>
          <cell r="AL988">
            <v>0</v>
          </cell>
          <cell r="AM988">
            <v>0</v>
          </cell>
          <cell r="AN988">
            <v>0</v>
          </cell>
          <cell r="AO988">
            <v>0</v>
          </cell>
          <cell r="AP988">
            <v>0</v>
          </cell>
          <cell r="AQ988">
            <v>0</v>
          </cell>
          <cell r="AR988">
            <v>0</v>
          </cell>
          <cell r="AS988">
            <v>0</v>
          </cell>
          <cell r="AT988">
            <v>0</v>
          </cell>
          <cell r="AU988">
            <v>0</v>
          </cell>
        </row>
        <row r="989">
          <cell r="D989" t="str">
            <v>G129.4</v>
          </cell>
          <cell r="E989" t="str">
            <v>Bureau partagé 3 personnes</v>
          </cell>
          <cell r="F989" t="str">
            <v>BUR-01</v>
          </cell>
          <cell r="G989" t="str">
            <v>-</v>
          </cell>
          <cell r="H989">
            <v>3</v>
          </cell>
          <cell r="I989">
            <v>6</v>
          </cell>
          <cell r="J989">
            <v>22.5</v>
          </cell>
          <cell r="K989">
            <v>135</v>
          </cell>
          <cell r="L989">
            <v>18</v>
          </cell>
          <cell r="M989">
            <v>10</v>
          </cell>
          <cell r="N989">
            <v>1.4000000000000001</v>
          </cell>
          <cell r="O989">
            <v>1.3999996185302734</v>
          </cell>
          <cell r="P989">
            <v>0</v>
          </cell>
          <cell r="Q989">
            <v>0</v>
          </cell>
          <cell r="R989">
            <v>0</v>
          </cell>
          <cell r="S989">
            <v>0</v>
          </cell>
          <cell r="T989">
            <v>0</v>
          </cell>
          <cell r="U989">
            <v>0</v>
          </cell>
          <cell r="V989">
            <v>10</v>
          </cell>
          <cell r="W989">
            <v>1.4000000000000001</v>
          </cell>
          <cell r="X989">
            <v>1.3999996185302734</v>
          </cell>
          <cell r="Y989">
            <v>50</v>
          </cell>
          <cell r="Z989">
            <v>0.9</v>
          </cell>
          <cell r="AA989">
            <v>0.89999961853027344</v>
          </cell>
          <cell r="AB989">
            <v>100</v>
          </cell>
          <cell r="AC989">
            <v>1.8</v>
          </cell>
          <cell r="AD989">
            <v>1.7999992370605469</v>
          </cell>
          <cell r="AE989">
            <v>50</v>
          </cell>
          <cell r="AF989">
            <v>0.3</v>
          </cell>
          <cell r="AG989">
            <v>0.29999995231628418</v>
          </cell>
          <cell r="AH989">
            <v>0</v>
          </cell>
          <cell r="AI989">
            <v>0</v>
          </cell>
          <cell r="AJ989">
            <v>0</v>
          </cell>
          <cell r="AK989">
            <v>0</v>
          </cell>
          <cell r="AL989">
            <v>0</v>
          </cell>
          <cell r="AM989">
            <v>0</v>
          </cell>
          <cell r="AN989">
            <v>0</v>
          </cell>
          <cell r="AO989">
            <v>0</v>
          </cell>
          <cell r="AP989">
            <v>0</v>
          </cell>
          <cell r="AQ989">
            <v>0</v>
          </cell>
          <cell r="AR989">
            <v>0</v>
          </cell>
          <cell r="AS989">
            <v>0</v>
          </cell>
          <cell r="AT989">
            <v>0</v>
          </cell>
          <cell r="AU989">
            <v>0</v>
          </cell>
        </row>
        <row r="990">
          <cell r="D990" t="str">
            <v>G129.5</v>
          </cell>
          <cell r="E990" t="str">
            <v>Salle de réunion 10pl</v>
          </cell>
          <cell r="F990" t="str">
            <v>REU-01</v>
          </cell>
          <cell r="G990" t="str">
            <v>-</v>
          </cell>
          <cell r="H990">
            <v>10</v>
          </cell>
          <cell r="I990">
            <v>2</v>
          </cell>
          <cell r="J990">
            <v>20</v>
          </cell>
          <cell r="K990">
            <v>40</v>
          </cell>
          <cell r="L990">
            <v>20</v>
          </cell>
          <cell r="M990">
            <v>15</v>
          </cell>
          <cell r="N990">
            <v>0.6</v>
          </cell>
          <cell r="O990">
            <v>0.59999990463256836</v>
          </cell>
          <cell r="P990">
            <v>10</v>
          </cell>
          <cell r="Q990">
            <v>0.4</v>
          </cell>
          <cell r="R990">
            <v>0.39999985694885254</v>
          </cell>
          <cell r="S990">
            <v>0</v>
          </cell>
          <cell r="T990">
            <v>0</v>
          </cell>
          <cell r="U990">
            <v>0</v>
          </cell>
          <cell r="V990">
            <v>10</v>
          </cell>
          <cell r="W990">
            <v>0.4</v>
          </cell>
          <cell r="X990">
            <v>0.39999985694885254</v>
          </cell>
          <cell r="Y990">
            <v>50</v>
          </cell>
          <cell r="Z990">
            <v>1</v>
          </cell>
          <cell r="AA990">
            <v>1</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500</v>
          </cell>
          <cell r="AR990">
            <v>1</v>
          </cell>
          <cell r="AS990">
            <v>1</v>
          </cell>
          <cell r="AT990">
            <v>0</v>
          </cell>
          <cell r="AU990">
            <v>0</v>
          </cell>
        </row>
        <row r="991">
          <cell r="D991" t="str">
            <v>G131</v>
          </cell>
          <cell r="E991" t="str">
            <v>Pôle recherche</v>
          </cell>
          <cell r="F991">
            <v>0</v>
          </cell>
          <cell r="G991">
            <v>0</v>
          </cell>
          <cell r="H991">
            <v>0</v>
          </cell>
          <cell r="I991">
            <v>0</v>
          </cell>
          <cell r="J991">
            <v>0</v>
          </cell>
          <cell r="K991">
            <v>146.5</v>
          </cell>
          <cell r="L991">
            <v>0</v>
          </cell>
          <cell r="M991">
            <v>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row>
        <row r="992">
          <cell r="D992" t="str">
            <v>G131.1</v>
          </cell>
          <cell r="E992" t="str">
            <v>Bureau individuel</v>
          </cell>
          <cell r="F992" t="str">
            <v>BUR-02</v>
          </cell>
          <cell r="G992" t="str">
            <v>-</v>
          </cell>
          <cell r="H992">
            <v>1</v>
          </cell>
          <cell r="I992">
            <v>1</v>
          </cell>
          <cell r="J992">
            <v>15</v>
          </cell>
          <cell r="K992">
            <v>15</v>
          </cell>
          <cell r="L992">
            <v>1</v>
          </cell>
          <cell r="M992">
            <v>10</v>
          </cell>
          <cell r="N992">
            <v>0.2</v>
          </cell>
          <cell r="O992">
            <v>0.19999992847442627</v>
          </cell>
          <cell r="P992">
            <v>0</v>
          </cell>
          <cell r="Q992">
            <v>0</v>
          </cell>
          <cell r="R992">
            <v>0</v>
          </cell>
          <cell r="S992">
            <v>0</v>
          </cell>
          <cell r="T992">
            <v>0</v>
          </cell>
          <cell r="U992">
            <v>0</v>
          </cell>
          <cell r="V992">
            <v>10</v>
          </cell>
          <cell r="W992">
            <v>0.2</v>
          </cell>
          <cell r="X992">
            <v>0.19999992847442627</v>
          </cell>
          <cell r="Y992">
            <v>50</v>
          </cell>
          <cell r="Z992">
            <v>0.1</v>
          </cell>
          <cell r="AA992">
            <v>9.9999964237213135E-2</v>
          </cell>
          <cell r="AB992">
            <v>100</v>
          </cell>
          <cell r="AC992">
            <v>0.1</v>
          </cell>
          <cell r="AD992">
            <v>9.9999964237213135E-2</v>
          </cell>
          <cell r="AE992">
            <v>50</v>
          </cell>
          <cell r="AF992">
            <v>0.1</v>
          </cell>
          <cell r="AG992">
            <v>9.9999964237213135E-2</v>
          </cell>
          <cell r="AH992">
            <v>0</v>
          </cell>
          <cell r="AI992">
            <v>0</v>
          </cell>
          <cell r="AJ992">
            <v>0</v>
          </cell>
          <cell r="AK992">
            <v>0</v>
          </cell>
          <cell r="AL992">
            <v>0</v>
          </cell>
          <cell r="AM992">
            <v>0</v>
          </cell>
          <cell r="AN992">
            <v>0</v>
          </cell>
          <cell r="AO992">
            <v>0</v>
          </cell>
          <cell r="AP992">
            <v>0</v>
          </cell>
          <cell r="AQ992">
            <v>0</v>
          </cell>
          <cell r="AR992">
            <v>0</v>
          </cell>
          <cell r="AS992">
            <v>0</v>
          </cell>
          <cell r="AT992">
            <v>0</v>
          </cell>
          <cell r="AU992">
            <v>0</v>
          </cell>
        </row>
        <row r="993">
          <cell r="D993" t="str">
            <v>G131.2</v>
          </cell>
          <cell r="E993" t="str">
            <v>Bureau individuel</v>
          </cell>
          <cell r="F993" t="str">
            <v>BUR-01</v>
          </cell>
          <cell r="G993" t="str">
            <v>-</v>
          </cell>
          <cell r="H993">
            <v>1</v>
          </cell>
          <cell r="I993">
            <v>2</v>
          </cell>
          <cell r="J993">
            <v>10</v>
          </cell>
          <cell r="K993">
            <v>20</v>
          </cell>
          <cell r="L993">
            <v>2</v>
          </cell>
          <cell r="M993">
            <v>10</v>
          </cell>
          <cell r="N993">
            <v>0.2</v>
          </cell>
          <cell r="O993">
            <v>0.19999992847442627</v>
          </cell>
          <cell r="P993">
            <v>0</v>
          </cell>
          <cell r="Q993">
            <v>0</v>
          </cell>
          <cell r="R993">
            <v>0</v>
          </cell>
          <cell r="S993">
            <v>0</v>
          </cell>
          <cell r="T993">
            <v>0</v>
          </cell>
          <cell r="U993">
            <v>0</v>
          </cell>
          <cell r="V993">
            <v>10</v>
          </cell>
          <cell r="W993">
            <v>0.2</v>
          </cell>
          <cell r="X993">
            <v>0.19999992847442627</v>
          </cell>
          <cell r="Y993">
            <v>50</v>
          </cell>
          <cell r="Z993">
            <v>0.1</v>
          </cell>
          <cell r="AA993">
            <v>9.9999964237213135E-2</v>
          </cell>
          <cell r="AB993">
            <v>100</v>
          </cell>
          <cell r="AC993">
            <v>0.2</v>
          </cell>
          <cell r="AD993">
            <v>0.19999992847442627</v>
          </cell>
          <cell r="AE993">
            <v>50</v>
          </cell>
          <cell r="AF993">
            <v>0.1</v>
          </cell>
          <cell r="AG993">
            <v>9.9999964237213135E-2</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row>
        <row r="994">
          <cell r="D994" t="str">
            <v>G131.3</v>
          </cell>
          <cell r="E994" t="str">
            <v>Bureau partagé 2 personnes</v>
          </cell>
          <cell r="F994" t="str">
            <v>BUR-01</v>
          </cell>
          <cell r="G994" t="str">
            <v>-</v>
          </cell>
          <cell r="H994">
            <v>2</v>
          </cell>
          <cell r="I994">
            <v>1</v>
          </cell>
          <cell r="J994">
            <v>15</v>
          </cell>
          <cell r="K994">
            <v>15</v>
          </cell>
          <cell r="L994">
            <v>2</v>
          </cell>
          <cell r="M994">
            <v>10</v>
          </cell>
          <cell r="N994">
            <v>0.2</v>
          </cell>
          <cell r="O994">
            <v>0.19999992847442627</v>
          </cell>
          <cell r="P994">
            <v>0</v>
          </cell>
          <cell r="Q994">
            <v>0</v>
          </cell>
          <cell r="R994">
            <v>0</v>
          </cell>
          <cell r="S994">
            <v>0</v>
          </cell>
          <cell r="T994">
            <v>0</v>
          </cell>
          <cell r="U994">
            <v>0</v>
          </cell>
          <cell r="V994">
            <v>10</v>
          </cell>
          <cell r="W994">
            <v>0.2</v>
          </cell>
          <cell r="X994">
            <v>0.19999992847442627</v>
          </cell>
          <cell r="Y994">
            <v>50</v>
          </cell>
          <cell r="Z994">
            <v>0.1</v>
          </cell>
          <cell r="AA994">
            <v>9.9999964237213135E-2</v>
          </cell>
          <cell r="AB994">
            <v>100</v>
          </cell>
          <cell r="AC994">
            <v>0.2</v>
          </cell>
          <cell r="AD994">
            <v>0.19999992847442627</v>
          </cell>
          <cell r="AE994">
            <v>50</v>
          </cell>
          <cell r="AF994">
            <v>0.1</v>
          </cell>
          <cell r="AG994">
            <v>9.9999964237213135E-2</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row>
        <row r="995">
          <cell r="D995" t="str">
            <v>G131.4</v>
          </cell>
          <cell r="E995" t="str">
            <v>Bureau partagé 3 personnes</v>
          </cell>
          <cell r="F995" t="str">
            <v>BUR-01</v>
          </cell>
          <cell r="G995" t="str">
            <v>-</v>
          </cell>
          <cell r="H995">
            <v>3</v>
          </cell>
          <cell r="I995">
            <v>3</v>
          </cell>
          <cell r="J995">
            <v>22.5</v>
          </cell>
          <cell r="K995">
            <v>67.5</v>
          </cell>
          <cell r="L995">
            <v>9</v>
          </cell>
          <cell r="M995">
            <v>10</v>
          </cell>
          <cell r="N995">
            <v>0.7</v>
          </cell>
          <cell r="O995">
            <v>0.69999980926513672</v>
          </cell>
          <cell r="P995">
            <v>0</v>
          </cell>
          <cell r="Q995">
            <v>0</v>
          </cell>
          <cell r="R995">
            <v>0</v>
          </cell>
          <cell r="S995">
            <v>0</v>
          </cell>
          <cell r="T995">
            <v>0</v>
          </cell>
          <cell r="U995">
            <v>0</v>
          </cell>
          <cell r="V995">
            <v>10</v>
          </cell>
          <cell r="W995">
            <v>0.7</v>
          </cell>
          <cell r="X995">
            <v>0.69999980926513672</v>
          </cell>
          <cell r="Y995">
            <v>50</v>
          </cell>
          <cell r="Z995">
            <v>0.5</v>
          </cell>
          <cell r="AA995">
            <v>0.5</v>
          </cell>
          <cell r="AB995">
            <v>100</v>
          </cell>
          <cell r="AC995">
            <v>0.9</v>
          </cell>
          <cell r="AD995">
            <v>0.89999961853027344</v>
          </cell>
          <cell r="AE995">
            <v>50</v>
          </cell>
          <cell r="AF995">
            <v>0.2</v>
          </cell>
          <cell r="AG995">
            <v>0.19999992847442627</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row>
        <row r="996">
          <cell r="D996" t="str">
            <v>G131.5</v>
          </cell>
          <cell r="E996" t="str">
            <v>Salle de réunion 10pl</v>
          </cell>
          <cell r="F996" t="str">
            <v>REU-01</v>
          </cell>
          <cell r="G996" t="str">
            <v>-</v>
          </cell>
          <cell r="H996">
            <v>10</v>
          </cell>
          <cell r="I996">
            <v>1</v>
          </cell>
          <cell r="J996">
            <v>20</v>
          </cell>
          <cell r="K996">
            <v>20</v>
          </cell>
          <cell r="L996">
            <v>10</v>
          </cell>
          <cell r="M996">
            <v>15</v>
          </cell>
          <cell r="N996">
            <v>0.3</v>
          </cell>
          <cell r="O996">
            <v>0.29999995231628418</v>
          </cell>
          <cell r="P996">
            <v>10</v>
          </cell>
          <cell r="Q996">
            <v>0.2</v>
          </cell>
          <cell r="R996">
            <v>0.19999992847442627</v>
          </cell>
          <cell r="S996">
            <v>0</v>
          </cell>
          <cell r="T996">
            <v>0</v>
          </cell>
          <cell r="U996">
            <v>0</v>
          </cell>
          <cell r="V996">
            <v>10</v>
          </cell>
          <cell r="W996">
            <v>0.2</v>
          </cell>
          <cell r="X996">
            <v>0.19999992847442627</v>
          </cell>
          <cell r="Y996">
            <v>50</v>
          </cell>
          <cell r="Z996">
            <v>0.5</v>
          </cell>
          <cell r="AA996">
            <v>0.5</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500</v>
          </cell>
          <cell r="AR996">
            <v>0.5</v>
          </cell>
          <cell r="AS996">
            <v>0.5</v>
          </cell>
          <cell r="AT996">
            <v>0</v>
          </cell>
          <cell r="AU996">
            <v>0</v>
          </cell>
        </row>
        <row r="997">
          <cell r="D997" t="str">
            <v>G131.6</v>
          </cell>
          <cell r="E997" t="str">
            <v>Espace d'accueil doctorants</v>
          </cell>
          <cell r="F997" t="str">
            <v>REC-01</v>
          </cell>
          <cell r="G997" t="str">
            <v>-</v>
          </cell>
          <cell r="H997" t="str">
            <v>-</v>
          </cell>
          <cell r="I997">
            <v>1</v>
          </cell>
          <cell r="J997">
            <v>9</v>
          </cell>
          <cell r="K997">
            <v>9</v>
          </cell>
          <cell r="L997">
            <v>0</v>
          </cell>
          <cell r="M997">
            <v>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row>
        <row r="998">
          <cell r="D998" t="str">
            <v>G132</v>
          </cell>
          <cell r="E998" t="str">
            <v>Locaux INRA</v>
          </cell>
          <cell r="F998">
            <v>0</v>
          </cell>
          <cell r="G998">
            <v>0</v>
          </cell>
          <cell r="H998">
            <v>0</v>
          </cell>
          <cell r="I998">
            <v>0</v>
          </cell>
          <cell r="J998">
            <v>0</v>
          </cell>
          <cell r="K998">
            <v>110</v>
          </cell>
          <cell r="L998">
            <v>0</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row>
        <row r="999">
          <cell r="D999" t="str">
            <v>G132.1</v>
          </cell>
          <cell r="E999" t="str">
            <v>Bureau individuel</v>
          </cell>
          <cell r="F999" t="str">
            <v>BUR-02</v>
          </cell>
          <cell r="G999" t="str">
            <v>-</v>
          </cell>
          <cell r="H999">
            <v>1</v>
          </cell>
          <cell r="I999">
            <v>1</v>
          </cell>
          <cell r="J999">
            <v>15</v>
          </cell>
          <cell r="K999">
            <v>15</v>
          </cell>
          <cell r="L999">
            <v>1</v>
          </cell>
          <cell r="M999">
            <v>10</v>
          </cell>
          <cell r="N999">
            <v>0.2</v>
          </cell>
          <cell r="O999">
            <v>0.19999992847442627</v>
          </cell>
          <cell r="P999">
            <v>0</v>
          </cell>
          <cell r="Q999">
            <v>0</v>
          </cell>
          <cell r="R999">
            <v>0</v>
          </cell>
          <cell r="S999">
            <v>0</v>
          </cell>
          <cell r="T999">
            <v>0</v>
          </cell>
          <cell r="U999">
            <v>0</v>
          </cell>
          <cell r="V999">
            <v>10</v>
          </cell>
          <cell r="W999">
            <v>0.2</v>
          </cell>
          <cell r="X999">
            <v>0.19999992847442627</v>
          </cell>
          <cell r="Y999">
            <v>50</v>
          </cell>
          <cell r="Z999">
            <v>0.1</v>
          </cell>
          <cell r="AA999">
            <v>9.9999964237213135E-2</v>
          </cell>
          <cell r="AB999">
            <v>100</v>
          </cell>
          <cell r="AC999">
            <v>0.1</v>
          </cell>
          <cell r="AD999">
            <v>9.9999964237213135E-2</v>
          </cell>
          <cell r="AE999">
            <v>50</v>
          </cell>
          <cell r="AF999">
            <v>0.1</v>
          </cell>
          <cell r="AG999">
            <v>9.9999964237213135E-2</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row>
        <row r="1000">
          <cell r="D1000" t="str">
            <v>G132.2</v>
          </cell>
          <cell r="E1000" t="str">
            <v>Bureau individuel</v>
          </cell>
          <cell r="F1000" t="str">
            <v>BUR-01</v>
          </cell>
          <cell r="G1000" t="str">
            <v>-</v>
          </cell>
          <cell r="H1000">
            <v>1</v>
          </cell>
          <cell r="I1000">
            <v>2</v>
          </cell>
          <cell r="J1000">
            <v>10</v>
          </cell>
          <cell r="K1000">
            <v>20</v>
          </cell>
          <cell r="L1000">
            <v>2</v>
          </cell>
          <cell r="M1000">
            <v>10</v>
          </cell>
          <cell r="N1000">
            <v>0.2</v>
          </cell>
          <cell r="O1000">
            <v>0.19999992847442627</v>
          </cell>
          <cell r="P1000">
            <v>0</v>
          </cell>
          <cell r="Q1000">
            <v>0</v>
          </cell>
          <cell r="R1000">
            <v>0</v>
          </cell>
          <cell r="S1000">
            <v>0</v>
          </cell>
          <cell r="T1000">
            <v>0</v>
          </cell>
          <cell r="U1000">
            <v>0</v>
          </cell>
          <cell r="V1000">
            <v>10</v>
          </cell>
          <cell r="W1000">
            <v>0.2</v>
          </cell>
          <cell r="X1000">
            <v>0.19999992847442627</v>
          </cell>
          <cell r="Y1000">
            <v>50</v>
          </cell>
          <cell r="Z1000">
            <v>0.1</v>
          </cell>
          <cell r="AA1000">
            <v>9.9999964237213135E-2</v>
          </cell>
          <cell r="AB1000">
            <v>100</v>
          </cell>
          <cell r="AC1000">
            <v>0.2</v>
          </cell>
          <cell r="AD1000">
            <v>0.19999992847442627</v>
          </cell>
          <cell r="AE1000">
            <v>50</v>
          </cell>
          <cell r="AF1000">
            <v>0.1</v>
          </cell>
          <cell r="AG1000">
            <v>9.9999964237213135E-2</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row>
        <row r="1001">
          <cell r="D1001" t="str">
            <v>G132.3</v>
          </cell>
          <cell r="E1001" t="str">
            <v>Bureau partagé 2 personnes</v>
          </cell>
          <cell r="F1001" t="str">
            <v>BUR-01</v>
          </cell>
          <cell r="G1001" t="str">
            <v>-</v>
          </cell>
          <cell r="H1001">
            <v>2</v>
          </cell>
          <cell r="I1001">
            <v>5</v>
          </cell>
          <cell r="J1001">
            <v>15</v>
          </cell>
          <cell r="K1001">
            <v>75</v>
          </cell>
          <cell r="L1001">
            <v>10</v>
          </cell>
          <cell r="M1001">
            <v>10</v>
          </cell>
          <cell r="N1001">
            <v>0.79999999999999993</v>
          </cell>
          <cell r="O1001">
            <v>0.79999971389770508</v>
          </cell>
          <cell r="P1001">
            <v>0</v>
          </cell>
          <cell r="Q1001">
            <v>0</v>
          </cell>
          <cell r="R1001">
            <v>0</v>
          </cell>
          <cell r="S1001">
            <v>0</v>
          </cell>
          <cell r="T1001">
            <v>0</v>
          </cell>
          <cell r="U1001">
            <v>0</v>
          </cell>
          <cell r="V1001">
            <v>10</v>
          </cell>
          <cell r="W1001">
            <v>0.79999999999999993</v>
          </cell>
          <cell r="X1001">
            <v>0.79999971389770508</v>
          </cell>
          <cell r="Y1001">
            <v>50</v>
          </cell>
          <cell r="Z1001">
            <v>0.5</v>
          </cell>
          <cell r="AA1001">
            <v>0.5</v>
          </cell>
          <cell r="AB1001">
            <v>100</v>
          </cell>
          <cell r="AC1001">
            <v>1</v>
          </cell>
          <cell r="AD1001">
            <v>1</v>
          </cell>
          <cell r="AE1001">
            <v>50</v>
          </cell>
          <cell r="AF1001">
            <v>0.30000000000000004</v>
          </cell>
          <cell r="AG1001">
            <v>0.29999995231628418</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row>
        <row r="1002">
          <cell r="D1002" t="str">
            <v>G133</v>
          </cell>
          <cell r="E1002" t="str">
            <v>Locaux supports</v>
          </cell>
          <cell r="F1002">
            <v>0</v>
          </cell>
          <cell r="G1002">
            <v>0</v>
          </cell>
          <cell r="H1002">
            <v>0</v>
          </cell>
          <cell r="I1002">
            <v>0</v>
          </cell>
          <cell r="J1002">
            <v>0</v>
          </cell>
          <cell r="K1002">
            <v>173</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v>
          </cell>
          <cell r="Z1002">
            <v>0</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row>
        <row r="1003">
          <cell r="D1003" t="str">
            <v>G133.1</v>
          </cell>
          <cell r="E1003" t="str">
            <v>Espaces de convivialité et documentation locale</v>
          </cell>
          <cell r="F1003" t="str">
            <v>CONV-01</v>
          </cell>
          <cell r="G1003" t="str">
            <v>-</v>
          </cell>
          <cell r="H1003" t="str">
            <v>-</v>
          </cell>
          <cell r="I1003" t="str">
            <v>-</v>
          </cell>
          <cell r="J1003" t="str">
            <v>à répartir</v>
          </cell>
          <cell r="K1003">
            <v>128</v>
          </cell>
          <cell r="L1003">
            <v>0</v>
          </cell>
          <cell r="M1003">
            <v>10</v>
          </cell>
          <cell r="N1003">
            <v>1.3</v>
          </cell>
          <cell r="O1003">
            <v>1.2999992370605469</v>
          </cell>
          <cell r="P1003">
            <v>20</v>
          </cell>
          <cell r="Q1003">
            <v>2.6</v>
          </cell>
          <cell r="R1003">
            <v>2.5999984741210938</v>
          </cell>
          <cell r="S1003">
            <v>0</v>
          </cell>
          <cell r="T1003">
            <v>0</v>
          </cell>
          <cell r="U1003">
            <v>0</v>
          </cell>
          <cell r="V1003">
            <v>10</v>
          </cell>
          <cell r="W1003">
            <v>1.3</v>
          </cell>
          <cell r="X1003">
            <v>1.2999992370605469</v>
          </cell>
          <cell r="Y1003">
            <v>0</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row>
        <row r="1004">
          <cell r="D1004" t="str">
            <v>G133.2</v>
          </cell>
          <cell r="E1004" t="str">
            <v>Espaces reprographie</v>
          </cell>
          <cell r="F1004" t="str">
            <v>REPRO-01</v>
          </cell>
          <cell r="G1004" t="str">
            <v>-</v>
          </cell>
          <cell r="H1004" t="str">
            <v>-</v>
          </cell>
          <cell r="I1004" t="str">
            <v>-</v>
          </cell>
          <cell r="J1004" t="str">
            <v>à répartir</v>
          </cell>
          <cell r="K1004">
            <v>45</v>
          </cell>
          <cell r="L1004">
            <v>0</v>
          </cell>
          <cell r="M1004">
            <v>10</v>
          </cell>
          <cell r="N1004">
            <v>0.5</v>
          </cell>
          <cell r="O1004">
            <v>0.5</v>
          </cell>
          <cell r="P1004">
            <v>30</v>
          </cell>
          <cell r="Q1004">
            <v>1.4000000000000001</v>
          </cell>
          <cell r="R1004">
            <v>1.3999996185302734</v>
          </cell>
          <cell r="S1004">
            <v>0</v>
          </cell>
          <cell r="T1004">
            <v>0</v>
          </cell>
          <cell r="U1004">
            <v>0</v>
          </cell>
          <cell r="V1004">
            <v>10</v>
          </cell>
          <cell r="W1004">
            <v>0.5</v>
          </cell>
          <cell r="X1004">
            <v>0.5</v>
          </cell>
          <cell r="Y1004">
            <v>0</v>
          </cell>
          <cell r="Z1004">
            <v>0</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row>
        <row r="1005">
          <cell r="D1005" t="str">
            <v>G134</v>
          </cell>
          <cell r="E1005" t="str">
            <v>Communs</v>
          </cell>
          <cell r="F1005">
            <v>0</v>
          </cell>
          <cell r="G1005">
            <v>0</v>
          </cell>
          <cell r="H1005">
            <v>0</v>
          </cell>
          <cell r="I1005">
            <v>0</v>
          </cell>
          <cell r="J1005">
            <v>0</v>
          </cell>
          <cell r="K1005">
            <v>433.6</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row>
        <row r="1006">
          <cell r="D1006" t="str">
            <v>G134.1</v>
          </cell>
          <cell r="E1006" t="str">
            <v>Salle des professeurs</v>
          </cell>
          <cell r="F1006" t="str">
            <v>ADM-04</v>
          </cell>
          <cell r="G1006" t="str">
            <v>-</v>
          </cell>
          <cell r="H1006">
            <v>12</v>
          </cell>
          <cell r="I1006">
            <v>2</v>
          </cell>
          <cell r="J1006">
            <v>30</v>
          </cell>
          <cell r="K1006">
            <v>60</v>
          </cell>
          <cell r="L1006">
            <v>24</v>
          </cell>
          <cell r="M1006">
            <v>10</v>
          </cell>
          <cell r="N1006">
            <v>0.6</v>
          </cell>
          <cell r="O1006">
            <v>0.59999990463256836</v>
          </cell>
          <cell r="P1006">
            <v>10</v>
          </cell>
          <cell r="Q1006">
            <v>0.6</v>
          </cell>
          <cell r="R1006">
            <v>0.59999990463256836</v>
          </cell>
          <cell r="S1006">
            <v>0</v>
          </cell>
          <cell r="T1006">
            <v>0</v>
          </cell>
          <cell r="U1006">
            <v>0</v>
          </cell>
          <cell r="V1006">
            <v>10</v>
          </cell>
          <cell r="W1006">
            <v>0.6</v>
          </cell>
          <cell r="X1006">
            <v>0.59999990463256836</v>
          </cell>
          <cell r="Y1006">
            <v>0</v>
          </cell>
          <cell r="Z1006">
            <v>0</v>
          </cell>
          <cell r="AA1006">
            <v>0</v>
          </cell>
          <cell r="AB1006">
            <v>0</v>
          </cell>
          <cell r="AC1006">
            <v>0</v>
          </cell>
          <cell r="AD1006">
            <v>0</v>
          </cell>
          <cell r="AE1006">
            <v>300</v>
          </cell>
          <cell r="AF1006">
            <v>0.6</v>
          </cell>
          <cell r="AG1006">
            <v>0.59999990463256836</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row>
        <row r="1007">
          <cell r="D1007" t="str">
            <v>G134.2</v>
          </cell>
          <cell r="E1007" t="str">
            <v>Salle du conseil</v>
          </cell>
          <cell r="F1007" t="str">
            <v>ADM-05</v>
          </cell>
          <cell r="G1007" t="str">
            <v>-</v>
          </cell>
          <cell r="H1007">
            <v>70</v>
          </cell>
          <cell r="I1007">
            <v>1</v>
          </cell>
          <cell r="J1007">
            <v>120</v>
          </cell>
          <cell r="K1007">
            <v>120</v>
          </cell>
          <cell r="L1007">
            <v>70</v>
          </cell>
          <cell r="M1007">
            <v>15</v>
          </cell>
          <cell r="N1007">
            <v>1.8</v>
          </cell>
          <cell r="O1007">
            <v>1.7999992370605469</v>
          </cell>
          <cell r="P1007">
            <v>10</v>
          </cell>
          <cell r="Q1007">
            <v>1.2</v>
          </cell>
          <cell r="R1007">
            <v>1.1999998092651367</v>
          </cell>
          <cell r="S1007">
            <v>0</v>
          </cell>
          <cell r="T1007">
            <v>0</v>
          </cell>
          <cell r="U1007">
            <v>0</v>
          </cell>
          <cell r="V1007">
            <v>10</v>
          </cell>
          <cell r="W1007">
            <v>1.2</v>
          </cell>
          <cell r="X1007">
            <v>1.1999998092651367</v>
          </cell>
          <cell r="Y1007">
            <v>0</v>
          </cell>
          <cell r="Z1007">
            <v>0</v>
          </cell>
          <cell r="AA1007">
            <v>0</v>
          </cell>
          <cell r="AB1007">
            <v>0</v>
          </cell>
          <cell r="AC1007">
            <v>0</v>
          </cell>
          <cell r="AD1007">
            <v>0</v>
          </cell>
          <cell r="AE1007">
            <v>1000</v>
          </cell>
          <cell r="AF1007">
            <v>1</v>
          </cell>
          <cell r="AG1007">
            <v>1</v>
          </cell>
          <cell r="AH1007">
            <v>0</v>
          </cell>
          <cell r="AI1007">
            <v>0</v>
          </cell>
          <cell r="AJ1007">
            <v>0</v>
          </cell>
          <cell r="AK1007">
            <v>0</v>
          </cell>
          <cell r="AL1007">
            <v>0</v>
          </cell>
          <cell r="AM1007">
            <v>0</v>
          </cell>
          <cell r="AN1007">
            <v>0</v>
          </cell>
          <cell r="AO1007">
            <v>0</v>
          </cell>
          <cell r="AP1007">
            <v>0</v>
          </cell>
          <cell r="AQ1007">
            <v>1000</v>
          </cell>
          <cell r="AR1007">
            <v>1</v>
          </cell>
          <cell r="AS1007">
            <v>1</v>
          </cell>
          <cell r="AT1007">
            <v>0</v>
          </cell>
          <cell r="AU1007">
            <v>0</v>
          </cell>
        </row>
        <row r="1008">
          <cell r="D1008" t="str">
            <v>G134.3</v>
          </cell>
          <cell r="E1008" t="str">
            <v>Espace de réception</v>
          </cell>
          <cell r="F1008" t="str">
            <v>ADM-06</v>
          </cell>
          <cell r="G1008" t="str">
            <v>-</v>
          </cell>
          <cell r="H1008" t="str">
            <v>-</v>
          </cell>
          <cell r="I1008">
            <v>1</v>
          </cell>
          <cell r="J1008">
            <v>150</v>
          </cell>
          <cell r="K1008">
            <v>150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row>
        <row r="1009">
          <cell r="D1009" t="str">
            <v>G134.4</v>
          </cell>
          <cell r="E1009" t="str">
            <v>Sanitaires</v>
          </cell>
          <cell r="F1009" t="str">
            <v>SAN-01</v>
          </cell>
          <cell r="G1009" t="str">
            <v>-</v>
          </cell>
          <cell r="H1009" t="str">
            <v>-</v>
          </cell>
          <cell r="I1009">
            <v>28</v>
          </cell>
          <cell r="J1009">
            <v>3.7</v>
          </cell>
          <cell r="K1009">
            <v>103.60000000000001</v>
          </cell>
          <cell r="L1009">
            <v>0</v>
          </cell>
          <cell r="M1009">
            <v>5</v>
          </cell>
          <cell r="N1009">
            <v>0.6</v>
          </cell>
          <cell r="O1009">
            <v>0.59999990463256836</v>
          </cell>
          <cell r="P1009">
            <v>0</v>
          </cell>
          <cell r="Q1009">
            <v>0</v>
          </cell>
          <cell r="R1009">
            <v>0</v>
          </cell>
          <cell r="S1009">
            <v>0</v>
          </cell>
          <cell r="T1009">
            <v>0</v>
          </cell>
          <cell r="U1009">
            <v>0</v>
          </cell>
          <cell r="V1009">
            <v>10</v>
          </cell>
          <cell r="W1009">
            <v>1.1000000000000001</v>
          </cell>
          <cell r="X1009">
            <v>1.0999994277954102</v>
          </cell>
          <cell r="Y1009">
            <v>0</v>
          </cell>
          <cell r="Z1009">
            <v>0</v>
          </cell>
          <cell r="AA1009">
            <v>0</v>
          </cell>
          <cell r="AB1009">
            <v>0</v>
          </cell>
          <cell r="AC1009">
            <v>0</v>
          </cell>
          <cell r="AD1009">
            <v>0</v>
          </cell>
          <cell r="AE1009">
            <v>50</v>
          </cell>
          <cell r="AF1009">
            <v>1.4</v>
          </cell>
          <cell r="AG1009">
            <v>1.3999996185302734</v>
          </cell>
          <cell r="AH1009">
            <v>0</v>
          </cell>
          <cell r="AI1009">
            <v>0</v>
          </cell>
          <cell r="AJ1009">
            <v>0</v>
          </cell>
          <cell r="AK1009">
            <v>0</v>
          </cell>
          <cell r="AL1009">
            <v>0</v>
          </cell>
          <cell r="AM1009">
            <v>0</v>
          </cell>
          <cell r="AN1009">
            <v>0</v>
          </cell>
          <cell r="AO1009">
            <v>0</v>
          </cell>
          <cell r="AP1009">
            <v>0</v>
          </cell>
          <cell r="AQ1009">
            <v>500</v>
          </cell>
          <cell r="AR1009">
            <v>14</v>
          </cell>
          <cell r="AS1009">
            <v>14</v>
          </cell>
          <cell r="AT1009">
            <v>0</v>
          </cell>
          <cell r="AU1009">
            <v>0</v>
          </cell>
        </row>
        <row r="1010">
          <cell r="D1010" t="str">
            <v>G135</v>
          </cell>
          <cell r="E1010" t="str">
            <v>Salles de réunions</v>
          </cell>
          <cell r="F1010">
            <v>0</v>
          </cell>
          <cell r="G1010">
            <v>0</v>
          </cell>
          <cell r="H1010">
            <v>0</v>
          </cell>
          <cell r="I1010">
            <v>0</v>
          </cell>
          <cell r="J1010">
            <v>0</v>
          </cell>
          <cell r="K1010">
            <v>370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row>
        <row r="1011">
          <cell r="D1011" t="str">
            <v>G135.1</v>
          </cell>
          <cell r="E1011" t="str">
            <v>Boxes de travail</v>
          </cell>
          <cell r="F1011" t="str">
            <v>REU-02</v>
          </cell>
          <cell r="G1011" t="str">
            <v>-</v>
          </cell>
          <cell r="H1011">
            <v>4</v>
          </cell>
          <cell r="I1011">
            <v>20</v>
          </cell>
          <cell r="J1011">
            <v>10</v>
          </cell>
          <cell r="K1011">
            <v>200</v>
          </cell>
          <cell r="L1011">
            <v>80</v>
          </cell>
          <cell r="M1011">
            <v>10</v>
          </cell>
          <cell r="N1011">
            <v>2</v>
          </cell>
          <cell r="O1011">
            <v>2</v>
          </cell>
          <cell r="P1011">
            <v>10</v>
          </cell>
          <cell r="Q1011">
            <v>2</v>
          </cell>
          <cell r="R1011">
            <v>2</v>
          </cell>
          <cell r="S1011">
            <v>0</v>
          </cell>
          <cell r="T1011">
            <v>0</v>
          </cell>
          <cell r="U1011">
            <v>0</v>
          </cell>
          <cell r="V1011">
            <v>10</v>
          </cell>
          <cell r="W1011">
            <v>2</v>
          </cell>
          <cell r="X1011">
            <v>2</v>
          </cell>
          <cell r="Y1011">
            <v>0</v>
          </cell>
          <cell r="Z1011">
            <v>0</v>
          </cell>
          <cell r="AA1011">
            <v>0</v>
          </cell>
          <cell r="AB1011">
            <v>0</v>
          </cell>
          <cell r="AC1011">
            <v>0</v>
          </cell>
          <cell r="AD1011">
            <v>0</v>
          </cell>
          <cell r="AE1011">
            <v>200</v>
          </cell>
          <cell r="AF1011">
            <v>4</v>
          </cell>
          <cell r="AG1011">
            <v>4</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row>
        <row r="1012">
          <cell r="D1012" t="str">
            <v>G135.2</v>
          </cell>
          <cell r="E1012" t="str">
            <v>Salle 40 pl</v>
          </cell>
          <cell r="F1012" t="str">
            <v>REU-01</v>
          </cell>
          <cell r="G1012" t="str">
            <v>-</v>
          </cell>
          <cell r="H1012">
            <v>40</v>
          </cell>
          <cell r="I1012">
            <v>1</v>
          </cell>
          <cell r="J1012">
            <v>80</v>
          </cell>
          <cell r="K1012">
            <v>80</v>
          </cell>
          <cell r="L1012">
            <v>40</v>
          </cell>
          <cell r="M1012">
            <v>15</v>
          </cell>
          <cell r="N1012">
            <v>1.2</v>
          </cell>
          <cell r="O1012">
            <v>1.1999998092651367</v>
          </cell>
          <cell r="P1012">
            <v>10</v>
          </cell>
          <cell r="Q1012">
            <v>0.8</v>
          </cell>
          <cell r="R1012">
            <v>0.79999971389770508</v>
          </cell>
          <cell r="S1012">
            <v>0</v>
          </cell>
          <cell r="T1012">
            <v>0</v>
          </cell>
          <cell r="U1012">
            <v>0</v>
          </cell>
          <cell r="V1012">
            <v>10</v>
          </cell>
          <cell r="W1012">
            <v>0.8</v>
          </cell>
          <cell r="X1012">
            <v>0.79999971389770508</v>
          </cell>
          <cell r="Y1012">
            <v>50</v>
          </cell>
          <cell r="Z1012">
            <v>2</v>
          </cell>
          <cell r="AA1012">
            <v>2</v>
          </cell>
          <cell r="AB1012">
            <v>0</v>
          </cell>
          <cell r="AC1012">
            <v>0</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500</v>
          </cell>
          <cell r="AR1012">
            <v>0.5</v>
          </cell>
          <cell r="AS1012">
            <v>0.5</v>
          </cell>
          <cell r="AT1012">
            <v>0</v>
          </cell>
          <cell r="AU1012">
            <v>0</v>
          </cell>
        </row>
        <row r="1013">
          <cell r="D1013" t="str">
            <v>G135.3</v>
          </cell>
          <cell r="E1013" t="str">
            <v>Salle 15 pl</v>
          </cell>
          <cell r="F1013" t="str">
            <v>REU-01</v>
          </cell>
          <cell r="G1013" t="str">
            <v>-</v>
          </cell>
          <cell r="H1013">
            <v>15</v>
          </cell>
          <cell r="I1013">
            <v>3</v>
          </cell>
          <cell r="J1013">
            <v>30</v>
          </cell>
          <cell r="K1013">
            <v>90</v>
          </cell>
          <cell r="L1013">
            <v>15</v>
          </cell>
          <cell r="M1013">
            <v>15</v>
          </cell>
          <cell r="N1013">
            <v>1.4000000000000001</v>
          </cell>
          <cell r="O1013">
            <v>1.3999996185302734</v>
          </cell>
          <cell r="P1013">
            <v>10</v>
          </cell>
          <cell r="Q1013">
            <v>0.9</v>
          </cell>
          <cell r="R1013">
            <v>0.89999961853027344</v>
          </cell>
          <cell r="S1013">
            <v>0</v>
          </cell>
          <cell r="T1013">
            <v>0</v>
          </cell>
          <cell r="U1013">
            <v>0</v>
          </cell>
          <cell r="V1013">
            <v>10</v>
          </cell>
          <cell r="W1013">
            <v>0.9</v>
          </cell>
          <cell r="X1013">
            <v>0.89999961853027344</v>
          </cell>
          <cell r="Y1013">
            <v>50</v>
          </cell>
          <cell r="Z1013">
            <v>0.79999999999999993</v>
          </cell>
          <cell r="AA1013">
            <v>0.79999971389770508</v>
          </cell>
          <cell r="AB1013">
            <v>0</v>
          </cell>
          <cell r="AC1013">
            <v>0</v>
          </cell>
          <cell r="AD1013">
            <v>0</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500</v>
          </cell>
          <cell r="AR1013">
            <v>1.5</v>
          </cell>
          <cell r="AS1013">
            <v>1.5</v>
          </cell>
          <cell r="AT1013">
            <v>0</v>
          </cell>
          <cell r="AU1013">
            <v>0</v>
          </cell>
        </row>
        <row r="1014">
          <cell r="D1014" t="str">
            <v>G2</v>
          </cell>
          <cell r="E1014" t="str">
            <v>Médecine préventive</v>
          </cell>
          <cell r="F1014">
            <v>0</v>
          </cell>
          <cell r="G1014">
            <v>0</v>
          </cell>
          <cell r="H1014">
            <v>0</v>
          </cell>
          <cell r="I1014">
            <v>0</v>
          </cell>
          <cell r="J1014">
            <v>0</v>
          </cell>
          <cell r="K1014">
            <v>32</v>
          </cell>
          <cell r="L1014">
            <v>0</v>
          </cell>
          <cell r="M1014">
            <v>0</v>
          </cell>
          <cell r="N1014">
            <v>0.4</v>
          </cell>
          <cell r="O1014">
            <v>0.39999985694885254</v>
          </cell>
          <cell r="P1014">
            <v>0.39999985694885254</v>
          </cell>
          <cell r="Q1014">
            <v>0.2</v>
          </cell>
          <cell r="R1014">
            <v>0.19999992847442627</v>
          </cell>
          <cell r="S1014">
            <v>0.19999992847442627</v>
          </cell>
          <cell r="T1014">
            <v>0</v>
          </cell>
          <cell r="U1014">
            <v>0</v>
          </cell>
          <cell r="V1014">
            <v>0</v>
          </cell>
          <cell r="W1014">
            <v>0.4</v>
          </cell>
          <cell r="X1014">
            <v>0.39999985694885254</v>
          </cell>
          <cell r="Y1014">
            <v>0.39999985694885254</v>
          </cell>
          <cell r="Z1014">
            <v>0.1</v>
          </cell>
          <cell r="AA1014">
            <v>9.9999964237213135E-2</v>
          </cell>
          <cell r="AB1014">
            <v>9.9999964237213135E-2</v>
          </cell>
          <cell r="AC1014">
            <v>0.1</v>
          </cell>
          <cell r="AD1014">
            <v>9.9999964237213135E-2</v>
          </cell>
          <cell r="AE1014">
            <v>9.9999964237213135E-2</v>
          </cell>
          <cell r="AF1014">
            <v>0.1</v>
          </cell>
          <cell r="AG1014">
            <v>9.9999964237213135E-2</v>
          </cell>
          <cell r="AH1014">
            <v>9.9999964237213135E-2</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row>
        <row r="1015">
          <cell r="D1015" t="str">
            <v>G2.1</v>
          </cell>
          <cell r="E1015" t="str">
            <v>Bureau médecine préventive (MED-01)</v>
          </cell>
          <cell r="F1015" t="str">
            <v>BUR-01</v>
          </cell>
          <cell r="G1015" t="str">
            <v>-</v>
          </cell>
          <cell r="H1015">
            <v>1</v>
          </cell>
          <cell r="I1015">
            <v>1</v>
          </cell>
          <cell r="J1015">
            <v>12</v>
          </cell>
          <cell r="K1015">
            <v>12</v>
          </cell>
          <cell r="L1015">
            <v>1</v>
          </cell>
          <cell r="M1015">
            <v>10</v>
          </cell>
          <cell r="N1015">
            <v>0.2</v>
          </cell>
          <cell r="O1015">
            <v>0.19999992847442627</v>
          </cell>
          <cell r="P1015">
            <v>0</v>
          </cell>
          <cell r="Q1015">
            <v>0</v>
          </cell>
          <cell r="R1015">
            <v>0</v>
          </cell>
          <cell r="S1015">
            <v>0</v>
          </cell>
          <cell r="T1015">
            <v>0</v>
          </cell>
          <cell r="U1015">
            <v>0</v>
          </cell>
          <cell r="V1015">
            <v>10</v>
          </cell>
          <cell r="W1015">
            <v>0.2</v>
          </cell>
          <cell r="X1015">
            <v>0.19999992847442627</v>
          </cell>
          <cell r="Y1015">
            <v>50</v>
          </cell>
          <cell r="Z1015">
            <v>0.1</v>
          </cell>
          <cell r="AA1015">
            <v>9.9999964237213135E-2</v>
          </cell>
          <cell r="AB1015">
            <v>100</v>
          </cell>
          <cell r="AC1015">
            <v>0.1</v>
          </cell>
          <cell r="AD1015">
            <v>9.9999964237213135E-2</v>
          </cell>
          <cell r="AE1015">
            <v>50</v>
          </cell>
          <cell r="AF1015">
            <v>0.1</v>
          </cell>
          <cell r="AG1015">
            <v>9.9999964237213135E-2</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row>
        <row r="1016">
          <cell r="D1016" t="str">
            <v>G2.2</v>
          </cell>
          <cell r="E1016" t="str">
            <v>Espace d'attente (MED-02)</v>
          </cell>
          <cell r="F1016" t="str">
            <v>MED-02</v>
          </cell>
          <cell r="G1016" t="str">
            <v>-</v>
          </cell>
          <cell r="H1016">
            <v>1</v>
          </cell>
          <cell r="I1016">
            <v>1</v>
          </cell>
          <cell r="J1016">
            <v>10</v>
          </cell>
          <cell r="K1016">
            <v>10</v>
          </cell>
          <cell r="L1016">
            <v>1</v>
          </cell>
          <cell r="M1016">
            <v>10</v>
          </cell>
          <cell r="N1016">
            <v>0.1</v>
          </cell>
          <cell r="O1016">
            <v>9.9999964237213135E-2</v>
          </cell>
          <cell r="P1016">
            <v>10</v>
          </cell>
          <cell r="Q1016">
            <v>0.1</v>
          </cell>
          <cell r="R1016">
            <v>9.9999964237213135E-2</v>
          </cell>
          <cell r="S1016">
            <v>0</v>
          </cell>
          <cell r="T1016">
            <v>0</v>
          </cell>
          <cell r="U1016">
            <v>0</v>
          </cell>
          <cell r="V1016">
            <v>10</v>
          </cell>
          <cell r="W1016">
            <v>0.1</v>
          </cell>
          <cell r="X1016">
            <v>9.9999964237213135E-2</v>
          </cell>
          <cell r="Y1016">
            <v>0</v>
          </cell>
          <cell r="Z1016">
            <v>0</v>
          </cell>
          <cell r="AA1016">
            <v>0</v>
          </cell>
          <cell r="AB1016">
            <v>0</v>
          </cell>
          <cell r="AC1016">
            <v>0</v>
          </cell>
          <cell r="AD1016">
            <v>0</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row>
        <row r="1017">
          <cell r="D1017" t="str">
            <v>G2.3</v>
          </cell>
          <cell r="E1017" t="str">
            <v>Local de repos (MED-03)</v>
          </cell>
          <cell r="F1017" t="str">
            <v>MED-03</v>
          </cell>
          <cell r="G1017" t="str">
            <v>-</v>
          </cell>
          <cell r="H1017">
            <v>1</v>
          </cell>
          <cell r="I1017">
            <v>1</v>
          </cell>
          <cell r="J1017">
            <v>10</v>
          </cell>
          <cell r="K1017">
            <v>10</v>
          </cell>
          <cell r="L1017">
            <v>1</v>
          </cell>
          <cell r="M1017">
            <v>10</v>
          </cell>
          <cell r="N1017">
            <v>0.1</v>
          </cell>
          <cell r="O1017">
            <v>9.9999964237213135E-2</v>
          </cell>
          <cell r="P1017">
            <v>1</v>
          </cell>
          <cell r="Q1017">
            <v>0.1</v>
          </cell>
          <cell r="R1017">
            <v>9.9999964237213135E-2</v>
          </cell>
          <cell r="S1017">
            <v>0</v>
          </cell>
          <cell r="T1017">
            <v>0</v>
          </cell>
          <cell r="U1017">
            <v>0</v>
          </cell>
          <cell r="V1017">
            <v>10</v>
          </cell>
          <cell r="W1017">
            <v>0.1</v>
          </cell>
          <cell r="X1017">
            <v>9.9999964237213135E-2</v>
          </cell>
          <cell r="Y1017">
            <v>0</v>
          </cell>
          <cell r="Z1017">
            <v>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row>
        <row r="1018">
          <cell r="D1018" t="str">
            <v>G3</v>
          </cell>
          <cell r="E1018" t="str">
            <v>Locaux syndicaux</v>
          </cell>
          <cell r="F1018">
            <v>0</v>
          </cell>
          <cell r="G1018">
            <v>0</v>
          </cell>
          <cell r="H1018">
            <v>0</v>
          </cell>
          <cell r="I1018">
            <v>0</v>
          </cell>
          <cell r="J1018">
            <v>0</v>
          </cell>
          <cell r="K1018">
            <v>40</v>
          </cell>
          <cell r="L1018">
            <v>0</v>
          </cell>
          <cell r="M1018">
            <v>0</v>
          </cell>
          <cell r="N1018">
            <v>0.4</v>
          </cell>
          <cell r="O1018">
            <v>0.39999985694885254</v>
          </cell>
          <cell r="P1018">
            <v>0.39999985694885254</v>
          </cell>
          <cell r="Q1018">
            <v>0</v>
          </cell>
          <cell r="R1018">
            <v>0</v>
          </cell>
          <cell r="S1018">
            <v>0</v>
          </cell>
          <cell r="T1018">
            <v>0</v>
          </cell>
          <cell r="U1018">
            <v>0</v>
          </cell>
          <cell r="V1018">
            <v>0</v>
          </cell>
          <cell r="W1018">
            <v>0.4</v>
          </cell>
          <cell r="X1018">
            <v>0.39999985694885254</v>
          </cell>
          <cell r="Y1018">
            <v>0.39999985694885254</v>
          </cell>
          <cell r="Z1018">
            <v>0.2</v>
          </cell>
          <cell r="AA1018">
            <v>0.19999992847442627</v>
          </cell>
          <cell r="AB1018">
            <v>0.19999992847442627</v>
          </cell>
          <cell r="AC1018">
            <v>0.4</v>
          </cell>
          <cell r="AD1018">
            <v>0.39999985694885254</v>
          </cell>
          <cell r="AE1018">
            <v>0.39999985694885254</v>
          </cell>
          <cell r="AF1018">
            <v>0.1</v>
          </cell>
          <cell r="AG1018">
            <v>9.9999964237213135E-2</v>
          </cell>
          <cell r="AH1018">
            <v>9.9999964237213135E-2</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row>
        <row r="1019">
          <cell r="D1019" t="str">
            <v>G3.1</v>
          </cell>
          <cell r="E1019" t="str">
            <v>Locaux syndicaux (SYND-01)</v>
          </cell>
          <cell r="F1019" t="str">
            <v>BUR-01</v>
          </cell>
          <cell r="G1019" t="str">
            <v>-</v>
          </cell>
          <cell r="H1019" t="str">
            <v>-</v>
          </cell>
          <cell r="I1019">
            <v>1</v>
          </cell>
          <cell r="J1019">
            <v>40</v>
          </cell>
          <cell r="K1019">
            <v>40</v>
          </cell>
          <cell r="L1019">
            <v>4</v>
          </cell>
          <cell r="M1019">
            <v>10</v>
          </cell>
          <cell r="N1019">
            <v>0.4</v>
          </cell>
          <cell r="O1019">
            <v>0.39999985694885254</v>
          </cell>
          <cell r="P1019">
            <v>0</v>
          </cell>
          <cell r="Q1019">
            <v>0</v>
          </cell>
          <cell r="R1019">
            <v>0</v>
          </cell>
          <cell r="S1019">
            <v>0</v>
          </cell>
          <cell r="T1019">
            <v>0</v>
          </cell>
          <cell r="U1019">
            <v>0</v>
          </cell>
          <cell r="V1019">
            <v>10</v>
          </cell>
          <cell r="W1019">
            <v>0.4</v>
          </cell>
          <cell r="X1019">
            <v>0.39999985694885254</v>
          </cell>
          <cell r="Y1019">
            <v>50</v>
          </cell>
          <cell r="Z1019">
            <v>0.2</v>
          </cell>
          <cell r="AA1019">
            <v>0.19999992847442627</v>
          </cell>
          <cell r="AB1019">
            <v>100</v>
          </cell>
          <cell r="AC1019">
            <v>0.4</v>
          </cell>
          <cell r="AD1019">
            <v>0.39999985694885254</v>
          </cell>
          <cell r="AE1019">
            <v>50</v>
          </cell>
          <cell r="AF1019">
            <v>0.1</v>
          </cell>
          <cell r="AG1019">
            <v>9.9999964237213135E-2</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row>
        <row r="1020">
          <cell r="D1020" t="str">
            <v>G4</v>
          </cell>
          <cell r="E1020" t="str">
            <v>Locaux sociaux</v>
          </cell>
          <cell r="F1020">
            <v>0</v>
          </cell>
          <cell r="G1020">
            <v>0</v>
          </cell>
          <cell r="H1020">
            <v>0</v>
          </cell>
          <cell r="I1020">
            <v>0</v>
          </cell>
          <cell r="J1020">
            <v>0</v>
          </cell>
          <cell r="K1020">
            <v>145</v>
          </cell>
          <cell r="L1020">
            <v>0</v>
          </cell>
          <cell r="M1020">
            <v>0</v>
          </cell>
          <cell r="N1020">
            <v>1.5</v>
          </cell>
          <cell r="O1020">
            <v>1.5</v>
          </cell>
          <cell r="P1020">
            <v>1.5</v>
          </cell>
          <cell r="Q1020">
            <v>1.2999999999999998</v>
          </cell>
          <cell r="R1020">
            <v>1.2999992370605469</v>
          </cell>
          <cell r="S1020">
            <v>1.2999992370605469</v>
          </cell>
          <cell r="T1020">
            <v>0</v>
          </cell>
          <cell r="U1020">
            <v>0</v>
          </cell>
          <cell r="V1020">
            <v>0</v>
          </cell>
          <cell r="W1020">
            <v>1.5</v>
          </cell>
          <cell r="X1020">
            <v>1.5</v>
          </cell>
          <cell r="Y1020">
            <v>1.5</v>
          </cell>
          <cell r="Z1020">
            <v>0.1</v>
          </cell>
          <cell r="AA1020">
            <v>9.9999964237213135E-2</v>
          </cell>
          <cell r="AB1020">
            <v>9.9999964237213135E-2</v>
          </cell>
          <cell r="AC1020">
            <v>0.1</v>
          </cell>
          <cell r="AD1020">
            <v>9.9999964237213135E-2</v>
          </cell>
          <cell r="AE1020">
            <v>9.9999964237213135E-2</v>
          </cell>
          <cell r="AF1020">
            <v>0.70000000000000007</v>
          </cell>
          <cell r="AG1020">
            <v>0.69999980926513672</v>
          </cell>
          <cell r="AH1020">
            <v>0.69999980926513672</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row>
        <row r="1021">
          <cell r="D1021" t="str">
            <v>G4.1</v>
          </cell>
          <cell r="E1021" t="str">
            <v>Bureau individuel</v>
          </cell>
          <cell r="F1021" t="str">
            <v>BUR-02</v>
          </cell>
          <cell r="G1021" t="str">
            <v>-</v>
          </cell>
          <cell r="H1021">
            <v>1</v>
          </cell>
          <cell r="I1021">
            <v>1</v>
          </cell>
          <cell r="J1021">
            <v>15</v>
          </cell>
          <cell r="K1021">
            <v>15</v>
          </cell>
          <cell r="L1021">
            <v>1</v>
          </cell>
          <cell r="M1021">
            <v>10</v>
          </cell>
          <cell r="N1021">
            <v>0.2</v>
          </cell>
          <cell r="O1021">
            <v>0.19999992847442627</v>
          </cell>
          <cell r="P1021">
            <v>0</v>
          </cell>
          <cell r="Q1021">
            <v>0</v>
          </cell>
          <cell r="R1021">
            <v>0</v>
          </cell>
          <cell r="S1021">
            <v>0</v>
          </cell>
          <cell r="T1021">
            <v>0</v>
          </cell>
          <cell r="U1021">
            <v>0</v>
          </cell>
          <cell r="V1021">
            <v>10</v>
          </cell>
          <cell r="W1021">
            <v>0.2</v>
          </cell>
          <cell r="X1021">
            <v>0.19999992847442627</v>
          </cell>
          <cell r="Y1021">
            <v>50</v>
          </cell>
          <cell r="Z1021">
            <v>0.1</v>
          </cell>
          <cell r="AA1021">
            <v>9.9999964237213135E-2</v>
          </cell>
          <cell r="AB1021">
            <v>100</v>
          </cell>
          <cell r="AC1021">
            <v>0.1</v>
          </cell>
          <cell r="AD1021">
            <v>9.9999964237213135E-2</v>
          </cell>
          <cell r="AE1021">
            <v>50</v>
          </cell>
          <cell r="AF1021">
            <v>0.1</v>
          </cell>
          <cell r="AG1021">
            <v>9.9999964237213135E-2</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row>
        <row r="1022">
          <cell r="D1022" t="str">
            <v>G4.2</v>
          </cell>
          <cell r="E1022" t="str">
            <v>Salle de musique</v>
          </cell>
          <cell r="F1022" t="str">
            <v>SOC-01</v>
          </cell>
          <cell r="G1022" t="str">
            <v>-</v>
          </cell>
          <cell r="H1022" t="str">
            <v>-</v>
          </cell>
          <cell r="I1022">
            <v>1</v>
          </cell>
          <cell r="J1022">
            <v>20</v>
          </cell>
          <cell r="K1022">
            <v>20</v>
          </cell>
          <cell r="L1022">
            <v>5</v>
          </cell>
          <cell r="M1022">
            <v>10</v>
          </cell>
          <cell r="N1022">
            <v>0.2</v>
          </cell>
          <cell r="O1022">
            <v>0.19999992847442627</v>
          </cell>
          <cell r="P1022">
            <v>10</v>
          </cell>
          <cell r="Q1022">
            <v>0.2</v>
          </cell>
          <cell r="R1022">
            <v>0.19999992847442627</v>
          </cell>
          <cell r="S1022">
            <v>0</v>
          </cell>
          <cell r="T1022">
            <v>0</v>
          </cell>
          <cell r="U1022">
            <v>0</v>
          </cell>
          <cell r="V1022">
            <v>10</v>
          </cell>
          <cell r="W1022">
            <v>0.2</v>
          </cell>
          <cell r="X1022">
            <v>0.19999992847442627</v>
          </cell>
          <cell r="Y1022">
            <v>0</v>
          </cell>
          <cell r="Z1022">
            <v>0</v>
          </cell>
          <cell r="AA1022">
            <v>0</v>
          </cell>
          <cell r="AB1022">
            <v>0</v>
          </cell>
          <cell r="AC1022">
            <v>0</v>
          </cell>
          <cell r="AD1022">
            <v>0</v>
          </cell>
          <cell r="AE1022">
            <v>300</v>
          </cell>
          <cell r="AF1022">
            <v>0.3</v>
          </cell>
          <cell r="AG1022">
            <v>0.29999995231628418</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row>
        <row r="1023">
          <cell r="D1023" t="str">
            <v>G4.3</v>
          </cell>
          <cell r="E1023" t="str">
            <v>Médiathèque</v>
          </cell>
          <cell r="F1023" t="str">
            <v>SOC-02</v>
          </cell>
          <cell r="G1023" t="str">
            <v>-</v>
          </cell>
          <cell r="H1023" t="str">
            <v>-</v>
          </cell>
          <cell r="I1023">
            <v>1</v>
          </cell>
          <cell r="J1023">
            <v>50</v>
          </cell>
          <cell r="K1023">
            <v>50</v>
          </cell>
          <cell r="L1023">
            <v>5</v>
          </cell>
          <cell r="M1023">
            <v>10</v>
          </cell>
          <cell r="N1023">
            <v>0.5</v>
          </cell>
          <cell r="O1023">
            <v>0.5</v>
          </cell>
          <cell r="P1023">
            <v>10</v>
          </cell>
          <cell r="Q1023">
            <v>0.5</v>
          </cell>
          <cell r="R1023">
            <v>0.5</v>
          </cell>
          <cell r="S1023">
            <v>0</v>
          </cell>
          <cell r="T1023">
            <v>0</v>
          </cell>
          <cell r="U1023">
            <v>0</v>
          </cell>
          <cell r="V1023">
            <v>10</v>
          </cell>
          <cell r="W1023">
            <v>0.5</v>
          </cell>
          <cell r="X1023">
            <v>0.5</v>
          </cell>
          <cell r="Y1023">
            <v>0</v>
          </cell>
          <cell r="Z1023">
            <v>0</v>
          </cell>
          <cell r="AA1023">
            <v>0</v>
          </cell>
          <cell r="AB1023">
            <v>0</v>
          </cell>
          <cell r="AC1023">
            <v>0</v>
          </cell>
          <cell r="AD1023">
            <v>0</v>
          </cell>
          <cell r="AE1023">
            <v>0</v>
          </cell>
          <cell r="AF1023">
            <v>0</v>
          </cell>
          <cell r="AG1023">
            <v>0</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row>
        <row r="1024">
          <cell r="D1024" t="str">
            <v>G4.4</v>
          </cell>
          <cell r="E1024" t="str">
            <v>Espace polyvalent</v>
          </cell>
          <cell r="F1024" t="str">
            <v>SOC-03</v>
          </cell>
          <cell r="G1024" t="str">
            <v>-</v>
          </cell>
          <cell r="H1024" t="str">
            <v>-</v>
          </cell>
          <cell r="I1024">
            <v>1</v>
          </cell>
          <cell r="J1024">
            <v>60</v>
          </cell>
          <cell r="K1024">
            <v>60</v>
          </cell>
          <cell r="L1024">
            <v>5</v>
          </cell>
          <cell r="M1024">
            <v>10</v>
          </cell>
          <cell r="N1024">
            <v>0.6</v>
          </cell>
          <cell r="O1024">
            <v>0.59999990463256836</v>
          </cell>
          <cell r="P1024">
            <v>10</v>
          </cell>
          <cell r="Q1024">
            <v>0.6</v>
          </cell>
          <cell r="R1024">
            <v>0.59999990463256836</v>
          </cell>
          <cell r="S1024">
            <v>0</v>
          </cell>
          <cell r="T1024">
            <v>0</v>
          </cell>
          <cell r="U1024">
            <v>0</v>
          </cell>
          <cell r="V1024">
            <v>10</v>
          </cell>
          <cell r="W1024">
            <v>0.6</v>
          </cell>
          <cell r="X1024">
            <v>0.59999990463256836</v>
          </cell>
          <cell r="Y1024">
            <v>0</v>
          </cell>
          <cell r="Z1024">
            <v>0</v>
          </cell>
          <cell r="AA1024">
            <v>0</v>
          </cell>
          <cell r="AB1024">
            <v>0</v>
          </cell>
          <cell r="AC1024">
            <v>0</v>
          </cell>
          <cell r="AD1024">
            <v>0</v>
          </cell>
          <cell r="AE1024">
            <v>250</v>
          </cell>
          <cell r="AF1024">
            <v>0.30000000000000004</v>
          </cell>
          <cell r="AG1024">
            <v>0.29999995231628418</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row>
        <row r="1025">
          <cell r="D1025" t="str">
            <v>H</v>
          </cell>
          <cell r="E1025" t="str">
            <v>APT EXECUTIVE</v>
          </cell>
          <cell r="F1025">
            <v>0</v>
          </cell>
          <cell r="G1025">
            <v>0</v>
          </cell>
          <cell r="H1025">
            <v>0</v>
          </cell>
          <cell r="I1025">
            <v>0</v>
          </cell>
          <cell r="J1025">
            <v>0</v>
          </cell>
          <cell r="K1025">
            <v>618</v>
          </cell>
          <cell r="L1025">
            <v>0</v>
          </cell>
          <cell r="M1025">
            <v>0</v>
          </cell>
          <cell r="N1025">
            <v>6</v>
          </cell>
          <cell r="O1025">
            <v>6</v>
          </cell>
          <cell r="P1025">
            <v>6</v>
          </cell>
          <cell r="Q1025">
            <v>5.8</v>
          </cell>
          <cell r="R1025">
            <v>5.7999992370605469</v>
          </cell>
          <cell r="S1025">
            <v>5.7999992370605469</v>
          </cell>
          <cell r="T1025">
            <v>0</v>
          </cell>
          <cell r="U1025">
            <v>0</v>
          </cell>
          <cell r="V1025">
            <v>0</v>
          </cell>
          <cell r="W1025">
            <v>6.2</v>
          </cell>
          <cell r="X1025">
            <v>6.1999969482421875</v>
          </cell>
          <cell r="Y1025">
            <v>6.1999969482421875</v>
          </cell>
          <cell r="Z1025">
            <v>9.6000000000000014</v>
          </cell>
          <cell r="AA1025">
            <v>9.5999984741210938</v>
          </cell>
          <cell r="AB1025">
            <v>9.5999984741210938</v>
          </cell>
          <cell r="AC1025">
            <v>0</v>
          </cell>
          <cell r="AD1025">
            <v>0</v>
          </cell>
          <cell r="AE1025">
            <v>0</v>
          </cell>
          <cell r="AF1025">
            <v>0.1</v>
          </cell>
          <cell r="AG1025">
            <v>9.9999964237213135E-2</v>
          </cell>
          <cell r="AH1025">
            <v>9.9999964237213135E-2</v>
          </cell>
          <cell r="AI1025">
            <v>0</v>
          </cell>
          <cell r="AJ1025">
            <v>0</v>
          </cell>
          <cell r="AK1025">
            <v>0</v>
          </cell>
          <cell r="AL1025">
            <v>0</v>
          </cell>
          <cell r="AM1025">
            <v>0</v>
          </cell>
          <cell r="AN1025">
            <v>0</v>
          </cell>
          <cell r="AO1025">
            <v>0</v>
          </cell>
          <cell r="AP1025">
            <v>0</v>
          </cell>
          <cell r="AQ1025">
            <v>0</v>
          </cell>
          <cell r="AR1025">
            <v>0.5</v>
          </cell>
          <cell r="AS1025">
            <v>0.5</v>
          </cell>
          <cell r="AT1025">
            <v>0.5</v>
          </cell>
          <cell r="AU1025">
            <v>0</v>
          </cell>
        </row>
        <row r="1026">
          <cell r="D1026" t="str">
            <v>H1</v>
          </cell>
          <cell r="E1026" t="str">
            <v>Accueil</v>
          </cell>
          <cell r="F1026">
            <v>0</v>
          </cell>
          <cell r="G1026">
            <v>0</v>
          </cell>
          <cell r="H1026">
            <v>0</v>
          </cell>
          <cell r="I1026">
            <v>0</v>
          </cell>
          <cell r="J1026">
            <v>0</v>
          </cell>
          <cell r="K1026">
            <v>40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0</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row>
        <row r="1027">
          <cell r="D1027" t="str">
            <v>H1.1</v>
          </cell>
          <cell r="E1027" t="str">
            <v>Accueil</v>
          </cell>
          <cell r="F1027" t="str">
            <v>EXE-01</v>
          </cell>
          <cell r="G1027" t="str">
            <v>-</v>
          </cell>
          <cell r="H1027" t="str">
            <v>-</v>
          </cell>
          <cell r="I1027">
            <v>1</v>
          </cell>
          <cell r="J1027">
            <v>20</v>
          </cell>
          <cell r="K1027">
            <v>20</v>
          </cell>
          <cell r="L1027">
            <v>0</v>
          </cell>
          <cell r="M1027">
            <v>10</v>
          </cell>
          <cell r="N1027">
            <v>0.2</v>
          </cell>
          <cell r="O1027">
            <v>0.19999992847442627</v>
          </cell>
          <cell r="P1027">
            <v>10</v>
          </cell>
          <cell r="Q1027">
            <v>0.2</v>
          </cell>
          <cell r="R1027">
            <v>0.19999992847442627</v>
          </cell>
          <cell r="S1027">
            <v>0</v>
          </cell>
          <cell r="T1027">
            <v>0</v>
          </cell>
          <cell r="U1027">
            <v>0</v>
          </cell>
          <cell r="V1027">
            <v>10</v>
          </cell>
          <cell r="W1027">
            <v>0.2</v>
          </cell>
          <cell r="X1027">
            <v>0.19999992847442627</v>
          </cell>
          <cell r="Y1027">
            <v>0</v>
          </cell>
          <cell r="Z1027">
            <v>0</v>
          </cell>
          <cell r="AA1027">
            <v>0</v>
          </cell>
          <cell r="AB1027">
            <v>0</v>
          </cell>
          <cell r="AC1027">
            <v>0</v>
          </cell>
          <cell r="AD1027">
            <v>0</v>
          </cell>
          <cell r="AE1027">
            <v>0</v>
          </cell>
          <cell r="AF1027">
            <v>0</v>
          </cell>
          <cell r="AG1027">
            <v>0</v>
          </cell>
          <cell r="AH1027">
            <v>0</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row>
        <row r="1028">
          <cell r="D1028" t="str">
            <v>H1.2</v>
          </cell>
          <cell r="E1028" t="str">
            <v>Espace de collation / Espace documentaire / Presse</v>
          </cell>
          <cell r="F1028" t="str">
            <v>EXE-02</v>
          </cell>
          <cell r="G1028" t="str">
            <v>-</v>
          </cell>
          <cell r="H1028" t="str">
            <v>-</v>
          </cell>
          <cell r="I1028">
            <v>1</v>
          </cell>
          <cell r="J1028">
            <v>20</v>
          </cell>
          <cell r="K1028">
            <v>20</v>
          </cell>
          <cell r="L1028">
            <v>0</v>
          </cell>
          <cell r="M1028">
            <v>10</v>
          </cell>
          <cell r="N1028">
            <v>0.2</v>
          </cell>
          <cell r="O1028">
            <v>0.19999992847442627</v>
          </cell>
          <cell r="P1028">
            <v>10</v>
          </cell>
          <cell r="Q1028">
            <v>0.2</v>
          </cell>
          <cell r="R1028">
            <v>0.19999992847442627</v>
          </cell>
          <cell r="S1028">
            <v>0</v>
          </cell>
          <cell r="T1028">
            <v>0</v>
          </cell>
          <cell r="U1028">
            <v>0</v>
          </cell>
          <cell r="V1028">
            <v>10</v>
          </cell>
          <cell r="W1028">
            <v>0.2</v>
          </cell>
          <cell r="X1028">
            <v>0.19999992847442627</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cell r="AM1028">
            <v>0</v>
          </cell>
          <cell r="AN1028">
            <v>0</v>
          </cell>
          <cell r="AO1028">
            <v>0</v>
          </cell>
          <cell r="AP1028">
            <v>0</v>
          </cell>
          <cell r="AQ1028">
            <v>0</v>
          </cell>
          <cell r="AR1028">
            <v>0</v>
          </cell>
          <cell r="AS1028">
            <v>0</v>
          </cell>
          <cell r="AT1028">
            <v>0</v>
          </cell>
          <cell r="AU1028">
            <v>0</v>
          </cell>
        </row>
        <row r="1029">
          <cell r="D1029" t="str">
            <v>H2</v>
          </cell>
          <cell r="E1029" t="str">
            <v>Salles de formation</v>
          </cell>
          <cell r="F1029">
            <v>0</v>
          </cell>
          <cell r="G1029">
            <v>0</v>
          </cell>
          <cell r="H1029">
            <v>0</v>
          </cell>
          <cell r="I1029">
            <v>0</v>
          </cell>
          <cell r="J1029">
            <v>0</v>
          </cell>
          <cell r="K1029">
            <v>540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0</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row>
        <row r="1030">
          <cell r="D1030" t="str">
            <v>H2.1</v>
          </cell>
          <cell r="E1030" t="str">
            <v>Salle de formation continue 30pl</v>
          </cell>
          <cell r="F1030" t="str">
            <v>ENS-01</v>
          </cell>
          <cell r="G1030" t="str">
            <v>-</v>
          </cell>
          <cell r="H1030">
            <v>30</v>
          </cell>
          <cell r="I1030">
            <v>1</v>
          </cell>
          <cell r="J1030">
            <v>60</v>
          </cell>
          <cell r="K1030">
            <v>60</v>
          </cell>
          <cell r="L1030">
            <v>30</v>
          </cell>
          <cell r="M1030">
            <v>10</v>
          </cell>
          <cell r="N1030">
            <v>0.6</v>
          </cell>
          <cell r="O1030">
            <v>0.59999990463256836</v>
          </cell>
          <cell r="P1030">
            <v>10</v>
          </cell>
          <cell r="Q1030">
            <v>0.6</v>
          </cell>
          <cell r="R1030">
            <v>0.59999990463256836</v>
          </cell>
          <cell r="S1030">
            <v>0</v>
          </cell>
          <cell r="T1030">
            <v>0</v>
          </cell>
          <cell r="U1030">
            <v>0</v>
          </cell>
          <cell r="V1030">
            <v>10</v>
          </cell>
          <cell r="W1030">
            <v>0.6</v>
          </cell>
          <cell r="X1030">
            <v>0.59999990463256836</v>
          </cell>
          <cell r="Y1030">
            <v>35</v>
          </cell>
          <cell r="Z1030">
            <v>1.1000000000000001</v>
          </cell>
          <cell r="AA1030">
            <v>1.0999994277954102</v>
          </cell>
          <cell r="AB1030">
            <v>0</v>
          </cell>
          <cell r="AC1030">
            <v>0</v>
          </cell>
          <cell r="AD1030">
            <v>0</v>
          </cell>
          <cell r="AE1030">
            <v>0</v>
          </cell>
          <cell r="AF1030">
            <v>0</v>
          </cell>
          <cell r="AG1030">
            <v>0</v>
          </cell>
          <cell r="AH1030">
            <v>0</v>
          </cell>
          <cell r="AI1030">
            <v>0</v>
          </cell>
          <cell r="AJ1030">
            <v>0</v>
          </cell>
          <cell r="AK1030">
            <v>0</v>
          </cell>
          <cell r="AL1030">
            <v>0</v>
          </cell>
          <cell r="AM1030">
            <v>0</v>
          </cell>
          <cell r="AN1030">
            <v>0</v>
          </cell>
          <cell r="AO1030">
            <v>0</v>
          </cell>
          <cell r="AP1030">
            <v>0</v>
          </cell>
          <cell r="AQ1030">
            <v>0</v>
          </cell>
          <cell r="AR1030">
            <v>0</v>
          </cell>
          <cell r="AS1030">
            <v>0</v>
          </cell>
          <cell r="AT1030">
            <v>0</v>
          </cell>
          <cell r="AU1030">
            <v>0</v>
          </cell>
        </row>
        <row r="1031">
          <cell r="D1031" t="str">
            <v>H2.2</v>
          </cell>
          <cell r="E1031" t="str">
            <v>Salle de formation continue 25pl</v>
          </cell>
          <cell r="F1031" t="str">
            <v>ENS-01</v>
          </cell>
          <cell r="G1031" t="str">
            <v>-</v>
          </cell>
          <cell r="H1031">
            <v>25</v>
          </cell>
          <cell r="I1031">
            <v>2</v>
          </cell>
          <cell r="J1031">
            <v>50</v>
          </cell>
          <cell r="K1031">
            <v>100</v>
          </cell>
          <cell r="L1031">
            <v>50</v>
          </cell>
          <cell r="M1031">
            <v>10</v>
          </cell>
          <cell r="N1031">
            <v>1</v>
          </cell>
          <cell r="O1031">
            <v>1</v>
          </cell>
          <cell r="P1031">
            <v>10</v>
          </cell>
          <cell r="Q1031">
            <v>1</v>
          </cell>
          <cell r="R1031">
            <v>1</v>
          </cell>
          <cell r="S1031">
            <v>0</v>
          </cell>
          <cell r="T1031">
            <v>0</v>
          </cell>
          <cell r="U1031">
            <v>0</v>
          </cell>
          <cell r="V1031">
            <v>10</v>
          </cell>
          <cell r="W1031">
            <v>1</v>
          </cell>
          <cell r="X1031">
            <v>1</v>
          </cell>
          <cell r="Y1031">
            <v>35</v>
          </cell>
          <cell r="Z1031">
            <v>1.8</v>
          </cell>
          <cell r="AA1031">
            <v>1.7999992370605469</v>
          </cell>
          <cell r="AB1031">
            <v>0</v>
          </cell>
          <cell r="AC1031">
            <v>0</v>
          </cell>
          <cell r="AD1031">
            <v>0</v>
          </cell>
          <cell r="AE1031">
            <v>0</v>
          </cell>
          <cell r="AF1031">
            <v>0</v>
          </cell>
          <cell r="AG1031">
            <v>0</v>
          </cell>
          <cell r="AH1031">
            <v>0</v>
          </cell>
          <cell r="AI1031">
            <v>0</v>
          </cell>
          <cell r="AJ1031">
            <v>0</v>
          </cell>
          <cell r="AK1031">
            <v>0</v>
          </cell>
          <cell r="AL1031">
            <v>0</v>
          </cell>
          <cell r="AM1031">
            <v>0</v>
          </cell>
          <cell r="AN1031">
            <v>0</v>
          </cell>
          <cell r="AO1031">
            <v>0</v>
          </cell>
          <cell r="AP1031">
            <v>0</v>
          </cell>
          <cell r="AQ1031">
            <v>0</v>
          </cell>
          <cell r="AR1031">
            <v>0</v>
          </cell>
          <cell r="AS1031">
            <v>0</v>
          </cell>
          <cell r="AT1031">
            <v>0</v>
          </cell>
          <cell r="AU1031">
            <v>0</v>
          </cell>
        </row>
        <row r="1032">
          <cell r="D1032" t="str">
            <v>H2.3</v>
          </cell>
          <cell r="E1032" t="str">
            <v>Salle de formation continue 20pl</v>
          </cell>
          <cell r="F1032" t="str">
            <v>ENS-01</v>
          </cell>
          <cell r="G1032" t="str">
            <v>-</v>
          </cell>
          <cell r="H1032">
            <v>20</v>
          </cell>
          <cell r="I1032">
            <v>2</v>
          </cell>
          <cell r="J1032">
            <v>40</v>
          </cell>
          <cell r="K1032">
            <v>80</v>
          </cell>
          <cell r="L1032">
            <v>40</v>
          </cell>
          <cell r="M1032">
            <v>10</v>
          </cell>
          <cell r="N1032">
            <v>0.8</v>
          </cell>
          <cell r="O1032">
            <v>0.79999971389770508</v>
          </cell>
          <cell r="P1032">
            <v>10</v>
          </cell>
          <cell r="Q1032">
            <v>0.8</v>
          </cell>
          <cell r="R1032">
            <v>0.79999971389770508</v>
          </cell>
          <cell r="S1032">
            <v>0</v>
          </cell>
          <cell r="T1032">
            <v>0</v>
          </cell>
          <cell r="U1032">
            <v>0</v>
          </cell>
          <cell r="V1032">
            <v>10</v>
          </cell>
          <cell r="W1032">
            <v>0.8</v>
          </cell>
          <cell r="X1032">
            <v>0.79999971389770508</v>
          </cell>
          <cell r="Y1032">
            <v>35</v>
          </cell>
          <cell r="Z1032">
            <v>1.4</v>
          </cell>
          <cell r="AA1032">
            <v>1.3999996185302734</v>
          </cell>
          <cell r="AB1032">
            <v>0</v>
          </cell>
          <cell r="AC1032">
            <v>0</v>
          </cell>
          <cell r="AD1032">
            <v>0</v>
          </cell>
          <cell r="AE1032">
            <v>0</v>
          </cell>
          <cell r="AF1032">
            <v>0</v>
          </cell>
          <cell r="AG1032">
            <v>0</v>
          </cell>
          <cell r="AH1032">
            <v>0</v>
          </cell>
          <cell r="AI1032">
            <v>0</v>
          </cell>
          <cell r="AJ1032">
            <v>0</v>
          </cell>
          <cell r="AK1032">
            <v>0</v>
          </cell>
          <cell r="AL1032">
            <v>0</v>
          </cell>
          <cell r="AM1032">
            <v>0</v>
          </cell>
          <cell r="AN1032">
            <v>0</v>
          </cell>
          <cell r="AO1032">
            <v>0</v>
          </cell>
          <cell r="AP1032">
            <v>0</v>
          </cell>
          <cell r="AQ1032">
            <v>0</v>
          </cell>
          <cell r="AR1032">
            <v>0</v>
          </cell>
          <cell r="AS1032">
            <v>0</v>
          </cell>
          <cell r="AT1032">
            <v>0</v>
          </cell>
          <cell r="AU1032">
            <v>0</v>
          </cell>
        </row>
        <row r="1033">
          <cell r="D1033" t="str">
            <v>H2.4</v>
          </cell>
          <cell r="E1033" t="str">
            <v>Salle mastère spécialisé (MS) 30pl</v>
          </cell>
          <cell r="F1033" t="str">
            <v>ENS-01</v>
          </cell>
          <cell r="G1033" t="str">
            <v>-</v>
          </cell>
          <cell r="H1033">
            <v>30</v>
          </cell>
          <cell r="I1033">
            <v>5</v>
          </cell>
          <cell r="J1033">
            <v>60</v>
          </cell>
          <cell r="K1033">
            <v>300</v>
          </cell>
          <cell r="L1033">
            <v>150</v>
          </cell>
          <cell r="M1033">
            <v>10</v>
          </cell>
          <cell r="N1033">
            <v>3</v>
          </cell>
          <cell r="O1033">
            <v>3</v>
          </cell>
          <cell r="P1033">
            <v>10</v>
          </cell>
          <cell r="Q1033">
            <v>3</v>
          </cell>
          <cell r="R1033">
            <v>3</v>
          </cell>
          <cell r="S1033">
            <v>0</v>
          </cell>
          <cell r="T1033">
            <v>0</v>
          </cell>
          <cell r="U1033">
            <v>0</v>
          </cell>
          <cell r="V1033">
            <v>10</v>
          </cell>
          <cell r="W1033">
            <v>3</v>
          </cell>
          <cell r="X1033">
            <v>3</v>
          </cell>
          <cell r="Y1033">
            <v>35</v>
          </cell>
          <cell r="Z1033">
            <v>5.3</v>
          </cell>
          <cell r="AA1033">
            <v>5.2999992370605469</v>
          </cell>
          <cell r="AB1033">
            <v>0</v>
          </cell>
          <cell r="AC1033">
            <v>0</v>
          </cell>
          <cell r="AD1033">
            <v>0</v>
          </cell>
          <cell r="AE1033">
            <v>0</v>
          </cell>
          <cell r="AF1033">
            <v>0</v>
          </cell>
          <cell r="AG1033">
            <v>0</v>
          </cell>
          <cell r="AH1033">
            <v>0</v>
          </cell>
          <cell r="AI1033">
            <v>0</v>
          </cell>
          <cell r="AJ1033">
            <v>0</v>
          </cell>
          <cell r="AK1033">
            <v>0</v>
          </cell>
          <cell r="AL1033">
            <v>0</v>
          </cell>
          <cell r="AM1033">
            <v>0</v>
          </cell>
          <cell r="AN1033">
            <v>0</v>
          </cell>
          <cell r="AO1033">
            <v>0</v>
          </cell>
          <cell r="AP1033">
            <v>0</v>
          </cell>
          <cell r="AQ1033">
            <v>0</v>
          </cell>
          <cell r="AR1033">
            <v>0</v>
          </cell>
          <cell r="AS1033">
            <v>0</v>
          </cell>
          <cell r="AT1033">
            <v>0</v>
          </cell>
          <cell r="AU1033">
            <v>0</v>
          </cell>
        </row>
        <row r="1034">
          <cell r="D1034" t="str">
            <v>H3</v>
          </cell>
          <cell r="E1034" t="str">
            <v>Sanitaires</v>
          </cell>
          <cell r="F1034">
            <v>0</v>
          </cell>
          <cell r="G1034">
            <v>0</v>
          </cell>
          <cell r="H1034">
            <v>0</v>
          </cell>
          <cell r="I1034">
            <v>0</v>
          </cell>
          <cell r="J1034">
            <v>0</v>
          </cell>
          <cell r="K1034">
            <v>38</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0</v>
          </cell>
          <cell r="AL1034">
            <v>0</v>
          </cell>
          <cell r="AM1034">
            <v>0</v>
          </cell>
          <cell r="AN1034">
            <v>0</v>
          </cell>
          <cell r="AO1034">
            <v>0</v>
          </cell>
          <cell r="AP1034">
            <v>0</v>
          </cell>
          <cell r="AQ1034">
            <v>0</v>
          </cell>
          <cell r="AR1034">
            <v>0</v>
          </cell>
          <cell r="AS1034">
            <v>0</v>
          </cell>
          <cell r="AT1034">
            <v>0</v>
          </cell>
          <cell r="AU1034">
            <v>0</v>
          </cell>
        </row>
        <row r="1035">
          <cell r="D1035" t="str">
            <v>H3.1</v>
          </cell>
          <cell r="E1035" t="str">
            <v>Sanitaires</v>
          </cell>
          <cell r="F1035" t="str">
            <v>SAN-01</v>
          </cell>
          <cell r="G1035" t="str">
            <v>-</v>
          </cell>
          <cell r="H1035" t="str">
            <v>-</v>
          </cell>
          <cell r="I1035">
            <v>1</v>
          </cell>
          <cell r="J1035">
            <v>38</v>
          </cell>
          <cell r="K1035">
            <v>38</v>
          </cell>
          <cell r="L1035">
            <v>0</v>
          </cell>
          <cell r="M1035">
            <v>5</v>
          </cell>
          <cell r="N1035">
            <v>0.2</v>
          </cell>
          <cell r="O1035">
            <v>0.19999992847442627</v>
          </cell>
          <cell r="P1035">
            <v>0</v>
          </cell>
          <cell r="Q1035">
            <v>0</v>
          </cell>
          <cell r="R1035">
            <v>0</v>
          </cell>
          <cell r="S1035">
            <v>0</v>
          </cell>
          <cell r="T1035">
            <v>0</v>
          </cell>
          <cell r="U1035">
            <v>0</v>
          </cell>
          <cell r="V1035">
            <v>10</v>
          </cell>
          <cell r="W1035">
            <v>0.4</v>
          </cell>
          <cell r="X1035">
            <v>0.39999985694885254</v>
          </cell>
          <cell r="Y1035">
            <v>0</v>
          </cell>
          <cell r="Z1035">
            <v>0</v>
          </cell>
          <cell r="AA1035">
            <v>0</v>
          </cell>
          <cell r="AB1035">
            <v>0</v>
          </cell>
          <cell r="AC1035">
            <v>0</v>
          </cell>
          <cell r="AD1035">
            <v>0</v>
          </cell>
          <cell r="AE1035">
            <v>50</v>
          </cell>
          <cell r="AF1035">
            <v>0.1</v>
          </cell>
          <cell r="AG1035">
            <v>9.9999964237213135E-2</v>
          </cell>
          <cell r="AH1035">
            <v>0</v>
          </cell>
          <cell r="AI1035">
            <v>0</v>
          </cell>
          <cell r="AJ1035">
            <v>0</v>
          </cell>
          <cell r="AK1035">
            <v>0</v>
          </cell>
          <cell r="AL1035">
            <v>0</v>
          </cell>
          <cell r="AM1035">
            <v>0</v>
          </cell>
          <cell r="AN1035">
            <v>0</v>
          </cell>
          <cell r="AO1035">
            <v>0</v>
          </cell>
          <cell r="AP1035">
            <v>0</v>
          </cell>
          <cell r="AQ1035">
            <v>500</v>
          </cell>
          <cell r="AR1035">
            <v>0.5</v>
          </cell>
          <cell r="AS1035">
            <v>0.5</v>
          </cell>
          <cell r="AT1035">
            <v>0</v>
          </cell>
          <cell r="AU1035">
            <v>0</v>
          </cell>
        </row>
        <row r="1036">
          <cell r="D1036" t="str">
            <v>I</v>
          </cell>
          <cell r="E1036" t="str">
            <v>LOGEMENTS</v>
          </cell>
          <cell r="F1036">
            <v>0</v>
          </cell>
          <cell r="G1036">
            <v>0</v>
          </cell>
          <cell r="H1036">
            <v>0</v>
          </cell>
          <cell r="I1036">
            <v>0</v>
          </cell>
          <cell r="J1036">
            <v>0</v>
          </cell>
          <cell r="K1036">
            <v>240</v>
          </cell>
          <cell r="L1036">
            <v>0</v>
          </cell>
          <cell r="M1036">
            <v>0</v>
          </cell>
          <cell r="N1036">
            <v>0</v>
          </cell>
          <cell r="O1036">
            <v>0</v>
          </cell>
          <cell r="P1036">
            <v>0</v>
          </cell>
          <cell r="Q1036">
            <v>0</v>
          </cell>
          <cell r="R1036">
            <v>0</v>
          </cell>
          <cell r="S1036">
            <v>0</v>
          </cell>
          <cell r="T1036">
            <v>0</v>
          </cell>
          <cell r="U1036">
            <v>0</v>
          </cell>
          <cell r="V1036">
            <v>0</v>
          </cell>
          <cell r="W1036">
            <v>43.899999999999991</v>
          </cell>
          <cell r="X1036">
            <v>43.899993896484375</v>
          </cell>
          <cell r="Y1036">
            <v>43.899993896484375</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v>
          </cell>
          <cell r="AN1036">
            <v>0</v>
          </cell>
          <cell r="AO1036">
            <v>0</v>
          </cell>
          <cell r="AP1036">
            <v>0</v>
          </cell>
          <cell r="AQ1036">
            <v>0</v>
          </cell>
          <cell r="AR1036">
            <v>0</v>
          </cell>
          <cell r="AS1036">
            <v>0</v>
          </cell>
          <cell r="AT1036">
            <v>0</v>
          </cell>
          <cell r="AU1036">
            <v>0</v>
          </cell>
        </row>
        <row r="1037">
          <cell r="D1037" t="str">
            <v>I1</v>
          </cell>
          <cell r="E1037" t="str">
            <v>T5</v>
          </cell>
          <cell r="F1037">
            <v>0</v>
          </cell>
          <cell r="G1037">
            <v>0</v>
          </cell>
          <cell r="H1037">
            <v>0</v>
          </cell>
          <cell r="I1037">
            <v>0</v>
          </cell>
          <cell r="J1037">
            <v>0</v>
          </cell>
          <cell r="K1037">
            <v>95</v>
          </cell>
          <cell r="L1037">
            <v>0</v>
          </cell>
          <cell r="M1037">
            <v>0</v>
          </cell>
          <cell r="N1037">
            <v>0</v>
          </cell>
          <cell r="O1037">
            <v>0</v>
          </cell>
          <cell r="P1037">
            <v>0</v>
          </cell>
          <cell r="Q1037">
            <v>0</v>
          </cell>
          <cell r="R1037">
            <v>0</v>
          </cell>
          <cell r="S1037">
            <v>0</v>
          </cell>
          <cell r="T1037">
            <v>0</v>
          </cell>
          <cell r="U1037">
            <v>0</v>
          </cell>
          <cell r="V1037">
            <v>0</v>
          </cell>
          <cell r="W1037">
            <v>8.5500000000000007</v>
          </cell>
          <cell r="X1037">
            <v>8.5499954223632813</v>
          </cell>
          <cell r="Y1037">
            <v>8.5499954223632813</v>
          </cell>
          <cell r="Z1037">
            <v>8.5499954223632813</v>
          </cell>
          <cell r="AA1037">
            <v>8.5499954223632813</v>
          </cell>
          <cell r="AB1037">
            <v>8.5499954223632813</v>
          </cell>
          <cell r="AC1037">
            <v>8.5499954223632813</v>
          </cell>
          <cell r="AD1037">
            <v>8.5499954223632813</v>
          </cell>
          <cell r="AE1037">
            <v>8.5499954223632813</v>
          </cell>
          <cell r="AF1037">
            <v>8.5499954223632813</v>
          </cell>
          <cell r="AG1037">
            <v>8.5499954223632813</v>
          </cell>
          <cell r="AH1037">
            <v>8.5499954223632813</v>
          </cell>
          <cell r="AI1037">
            <v>8.5499954223632813</v>
          </cell>
          <cell r="AJ1037">
            <v>8.5499954223632813</v>
          </cell>
          <cell r="AK1037">
            <v>8.5499954223632813</v>
          </cell>
          <cell r="AL1037">
            <v>8.5499954223632813</v>
          </cell>
          <cell r="AM1037">
            <v>8.5499954223632813</v>
          </cell>
          <cell r="AN1037">
            <v>8.5499954223632813</v>
          </cell>
          <cell r="AO1037">
            <v>8.5499954223632813</v>
          </cell>
          <cell r="AP1037">
            <v>8.5499954223632813</v>
          </cell>
          <cell r="AQ1037">
            <v>8.5499954223632813</v>
          </cell>
          <cell r="AR1037">
            <v>8.5499954223632813</v>
          </cell>
          <cell r="AS1037">
            <v>8.5499954223632813</v>
          </cell>
          <cell r="AT1037">
            <v>8.5499954223632813</v>
          </cell>
          <cell r="AU1037">
            <v>8.5499954223632813</v>
          </cell>
        </row>
        <row r="1038">
          <cell r="D1038" t="str">
            <v>I1.1</v>
          </cell>
          <cell r="E1038" t="str">
            <v>Entrée-circulation</v>
          </cell>
          <cell r="F1038" t="str">
            <v>LOG-01</v>
          </cell>
          <cell r="G1038" t="str">
            <v>-</v>
          </cell>
          <cell r="H1038" t="str">
            <v>-</v>
          </cell>
          <cell r="I1038">
            <v>1</v>
          </cell>
          <cell r="J1038">
            <v>5</v>
          </cell>
          <cell r="K1038">
            <v>5</v>
          </cell>
          <cell r="L1038">
            <v>0</v>
          </cell>
          <cell r="M1038">
            <v>0</v>
          </cell>
          <cell r="N1038">
            <v>0</v>
          </cell>
          <cell r="O1038">
            <v>0</v>
          </cell>
          <cell r="P1038">
            <v>0</v>
          </cell>
          <cell r="Q1038">
            <v>0</v>
          </cell>
          <cell r="R1038">
            <v>0</v>
          </cell>
          <cell r="S1038">
            <v>0</v>
          </cell>
          <cell r="T1038">
            <v>0</v>
          </cell>
          <cell r="U1038">
            <v>0</v>
          </cell>
          <cell r="V1038">
            <v>90</v>
          </cell>
          <cell r="W1038">
            <v>0.5</v>
          </cell>
          <cell r="X1038">
            <v>0.5</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v>
          </cell>
          <cell r="AR1038">
            <v>0</v>
          </cell>
          <cell r="AS1038">
            <v>0</v>
          </cell>
          <cell r="AT1038">
            <v>0</v>
          </cell>
          <cell r="AU1038">
            <v>0</v>
          </cell>
        </row>
        <row r="1039">
          <cell r="D1039" t="str">
            <v>I1.2</v>
          </cell>
          <cell r="E1039" t="str">
            <v>Séjour</v>
          </cell>
          <cell r="F1039" t="str">
            <v>LOG-02</v>
          </cell>
          <cell r="G1039" t="str">
            <v>-</v>
          </cell>
          <cell r="H1039" t="str">
            <v>-</v>
          </cell>
          <cell r="I1039">
            <v>1</v>
          </cell>
          <cell r="J1039">
            <v>26</v>
          </cell>
          <cell r="K1039">
            <v>26</v>
          </cell>
          <cell r="L1039">
            <v>0</v>
          </cell>
          <cell r="M1039">
            <v>0</v>
          </cell>
          <cell r="N1039">
            <v>0</v>
          </cell>
          <cell r="O1039">
            <v>0</v>
          </cell>
          <cell r="P1039">
            <v>0</v>
          </cell>
          <cell r="Q1039">
            <v>0</v>
          </cell>
          <cell r="R1039">
            <v>0</v>
          </cell>
          <cell r="S1039">
            <v>0</v>
          </cell>
          <cell r="T1039">
            <v>0</v>
          </cell>
          <cell r="U1039">
            <v>0</v>
          </cell>
          <cell r="V1039">
            <v>90</v>
          </cell>
          <cell r="W1039">
            <v>2.4</v>
          </cell>
          <cell r="X1039">
            <v>2.3999996185302734</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row>
        <row r="1040">
          <cell r="D1040" t="str">
            <v>I1.3</v>
          </cell>
          <cell r="E1040" t="str">
            <v>Cuisine</v>
          </cell>
          <cell r="F1040" t="str">
            <v>LOG-03</v>
          </cell>
          <cell r="G1040" t="str">
            <v>-</v>
          </cell>
          <cell r="H1040" t="str">
            <v>-</v>
          </cell>
          <cell r="I1040">
            <v>1</v>
          </cell>
          <cell r="J1040">
            <v>8</v>
          </cell>
          <cell r="K1040">
            <v>8</v>
          </cell>
          <cell r="L1040">
            <v>0</v>
          </cell>
          <cell r="M1040">
            <v>0</v>
          </cell>
          <cell r="N1040">
            <v>0</v>
          </cell>
          <cell r="O1040">
            <v>0</v>
          </cell>
          <cell r="P1040">
            <v>0</v>
          </cell>
          <cell r="Q1040">
            <v>0</v>
          </cell>
          <cell r="R1040">
            <v>0</v>
          </cell>
          <cell r="S1040">
            <v>0</v>
          </cell>
          <cell r="T1040">
            <v>0</v>
          </cell>
          <cell r="U1040">
            <v>0</v>
          </cell>
          <cell r="V1040">
            <v>90</v>
          </cell>
          <cell r="W1040">
            <v>0.79999999999999993</v>
          </cell>
          <cell r="X1040">
            <v>0.79999971389770508</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row>
        <row r="1041">
          <cell r="D1041" t="str">
            <v>I1.4</v>
          </cell>
          <cell r="E1041" t="str">
            <v>Chambre principale</v>
          </cell>
          <cell r="F1041" t="str">
            <v>LOG-04</v>
          </cell>
          <cell r="G1041" t="str">
            <v>-</v>
          </cell>
          <cell r="H1041" t="str">
            <v>-</v>
          </cell>
          <cell r="I1041">
            <v>1</v>
          </cell>
          <cell r="J1041">
            <v>12</v>
          </cell>
          <cell r="K1041">
            <v>12</v>
          </cell>
          <cell r="L1041">
            <v>0</v>
          </cell>
          <cell r="M1041">
            <v>0</v>
          </cell>
          <cell r="N1041">
            <v>0</v>
          </cell>
          <cell r="O1041">
            <v>0</v>
          </cell>
          <cell r="P1041">
            <v>0</v>
          </cell>
          <cell r="Q1041">
            <v>0</v>
          </cell>
          <cell r="R1041">
            <v>0</v>
          </cell>
          <cell r="S1041">
            <v>0</v>
          </cell>
          <cell r="T1041">
            <v>0</v>
          </cell>
          <cell r="U1041">
            <v>0</v>
          </cell>
          <cell r="V1041">
            <v>90</v>
          </cell>
          <cell r="W1041">
            <v>1.1000000000000001</v>
          </cell>
          <cell r="X1041">
            <v>1.0999994277954102</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row>
        <row r="1042">
          <cell r="D1042" t="str">
            <v>I1.5</v>
          </cell>
          <cell r="E1042" t="str">
            <v>Chambre</v>
          </cell>
          <cell r="F1042" t="str">
            <v>LOG-04</v>
          </cell>
          <cell r="G1042" t="str">
            <v>-</v>
          </cell>
          <cell r="H1042" t="str">
            <v>-</v>
          </cell>
          <cell r="I1042">
            <v>3</v>
          </cell>
          <cell r="J1042">
            <v>10.5</v>
          </cell>
          <cell r="K1042">
            <v>31.5</v>
          </cell>
          <cell r="L1042">
            <v>0</v>
          </cell>
          <cell r="M1042">
            <v>0</v>
          </cell>
          <cell r="N1042">
            <v>0</v>
          </cell>
          <cell r="O1042">
            <v>0</v>
          </cell>
          <cell r="P1042">
            <v>0</v>
          </cell>
          <cell r="Q1042">
            <v>0</v>
          </cell>
          <cell r="R1042">
            <v>0</v>
          </cell>
          <cell r="S1042">
            <v>0</v>
          </cell>
          <cell r="T1042">
            <v>0</v>
          </cell>
          <cell r="U1042">
            <v>0</v>
          </cell>
          <cell r="V1042">
            <v>90</v>
          </cell>
          <cell r="W1042">
            <v>2.9</v>
          </cell>
          <cell r="X1042">
            <v>2.8999996185302734</v>
          </cell>
          <cell r="Y1042">
            <v>0</v>
          </cell>
          <cell r="Z1042">
            <v>0</v>
          </cell>
          <cell r="AA1042">
            <v>0</v>
          </cell>
          <cell r="AB1042">
            <v>0</v>
          </cell>
          <cell r="AC1042">
            <v>0</v>
          </cell>
          <cell r="AD1042">
            <v>0</v>
          </cell>
          <cell r="AE1042">
            <v>0</v>
          </cell>
          <cell r="AF1042">
            <v>0</v>
          </cell>
          <cell r="AG1042">
            <v>0</v>
          </cell>
          <cell r="AH1042">
            <v>0</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row>
        <row r="1043">
          <cell r="D1043" t="str">
            <v>I1.6</v>
          </cell>
          <cell r="E1043" t="str">
            <v>Sanitaire PMR</v>
          </cell>
          <cell r="F1043" t="str">
            <v>LOG-05</v>
          </cell>
          <cell r="G1043" t="str">
            <v>-</v>
          </cell>
          <cell r="H1043" t="str">
            <v>-</v>
          </cell>
          <cell r="I1043">
            <v>1</v>
          </cell>
          <cell r="J1043">
            <v>3.5</v>
          </cell>
          <cell r="K1043">
            <v>3.5</v>
          </cell>
          <cell r="L1043">
            <v>0</v>
          </cell>
          <cell r="M1043">
            <v>0</v>
          </cell>
          <cell r="N1043">
            <v>0</v>
          </cell>
          <cell r="O1043">
            <v>0</v>
          </cell>
          <cell r="P1043">
            <v>0</v>
          </cell>
          <cell r="Q1043">
            <v>0</v>
          </cell>
          <cell r="R1043">
            <v>0</v>
          </cell>
          <cell r="S1043">
            <v>0</v>
          </cell>
          <cell r="T1043">
            <v>0</v>
          </cell>
          <cell r="U1043">
            <v>0</v>
          </cell>
          <cell r="V1043">
            <v>90</v>
          </cell>
          <cell r="W1043">
            <v>0.4</v>
          </cell>
          <cell r="X1043">
            <v>0.39999985694885254</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row>
        <row r="1044">
          <cell r="D1044" t="str">
            <v>I1.7</v>
          </cell>
          <cell r="E1044" t="str">
            <v>Sanitaire additionnel</v>
          </cell>
          <cell r="F1044" t="str">
            <v>LOG-05</v>
          </cell>
          <cell r="G1044" t="str">
            <v>-</v>
          </cell>
          <cell r="H1044" t="str">
            <v>-</v>
          </cell>
          <cell r="I1044">
            <v>1</v>
          </cell>
          <cell r="J1044">
            <v>1.5</v>
          </cell>
          <cell r="K1044">
            <v>1.5</v>
          </cell>
          <cell r="L1044">
            <v>0</v>
          </cell>
          <cell r="M1044">
            <v>0</v>
          </cell>
          <cell r="N1044">
            <v>0</v>
          </cell>
          <cell r="O1044">
            <v>0</v>
          </cell>
          <cell r="P1044">
            <v>0</v>
          </cell>
          <cell r="Q1044">
            <v>0</v>
          </cell>
          <cell r="R1044">
            <v>0</v>
          </cell>
          <cell r="S1044">
            <v>0</v>
          </cell>
          <cell r="T1044">
            <v>0</v>
          </cell>
          <cell r="U1044">
            <v>0</v>
          </cell>
          <cell r="V1044">
            <v>90</v>
          </cell>
          <cell r="W1044">
            <v>0.2</v>
          </cell>
          <cell r="X1044">
            <v>0.19999992847442627</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row>
        <row r="1045">
          <cell r="D1045" t="str">
            <v>I1.8</v>
          </cell>
          <cell r="E1045" t="str">
            <v>Salle de bains</v>
          </cell>
          <cell r="F1045" t="str">
            <v>LOG-05</v>
          </cell>
          <cell r="G1045" t="str">
            <v>-</v>
          </cell>
          <cell r="H1045" t="str">
            <v>-</v>
          </cell>
          <cell r="I1045">
            <v>1</v>
          </cell>
          <cell r="J1045">
            <v>6</v>
          </cell>
          <cell r="K1045">
            <v>6</v>
          </cell>
          <cell r="L1045">
            <v>0</v>
          </cell>
          <cell r="M1045">
            <v>0</v>
          </cell>
          <cell r="N1045">
            <v>0</v>
          </cell>
          <cell r="O1045">
            <v>0</v>
          </cell>
          <cell r="P1045">
            <v>0</v>
          </cell>
          <cell r="Q1045">
            <v>0</v>
          </cell>
          <cell r="R1045">
            <v>0</v>
          </cell>
          <cell r="S1045">
            <v>0</v>
          </cell>
          <cell r="T1045">
            <v>0</v>
          </cell>
          <cell r="U1045">
            <v>0</v>
          </cell>
          <cell r="V1045">
            <v>90</v>
          </cell>
          <cell r="W1045">
            <v>0.6</v>
          </cell>
          <cell r="X1045">
            <v>0.59999990463256836</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row>
        <row r="1046">
          <cell r="D1046" t="str">
            <v>I1.9</v>
          </cell>
          <cell r="E1046" t="str">
            <v>Rangements-placards</v>
          </cell>
          <cell r="F1046" t="str">
            <v>-</v>
          </cell>
          <cell r="G1046" t="str">
            <v>-</v>
          </cell>
          <cell r="H1046" t="str">
            <v>-</v>
          </cell>
          <cell r="I1046">
            <v>1</v>
          </cell>
          <cell r="J1046">
            <v>1.5</v>
          </cell>
          <cell r="K1046">
            <v>1.5</v>
          </cell>
          <cell r="L1046">
            <v>0</v>
          </cell>
          <cell r="M1046" t="str">
            <v>-</v>
          </cell>
          <cell r="N1046" t="str">
            <v>-</v>
          </cell>
          <cell r="O1046">
            <v>0</v>
          </cell>
          <cell r="P1046" t="str">
            <v>-</v>
          </cell>
          <cell r="Q1046" t="str">
            <v>-</v>
          </cell>
          <cell r="R1046">
            <v>0</v>
          </cell>
          <cell r="S1046" t="str">
            <v>-</v>
          </cell>
          <cell r="T1046" t="str">
            <v>-</v>
          </cell>
          <cell r="U1046">
            <v>0</v>
          </cell>
          <cell r="V1046" t="str">
            <v>-</v>
          </cell>
          <cell r="W1046" t="str">
            <v>-</v>
          </cell>
          <cell r="X1046">
            <v>0</v>
          </cell>
          <cell r="Y1046" t="str">
            <v>-</v>
          </cell>
          <cell r="Z1046" t="str">
            <v>-</v>
          </cell>
          <cell r="AA1046">
            <v>0</v>
          </cell>
          <cell r="AB1046" t="str">
            <v>-</v>
          </cell>
          <cell r="AC1046" t="str">
            <v>-</v>
          </cell>
          <cell r="AD1046">
            <v>0</v>
          </cell>
          <cell r="AE1046" t="str">
            <v>-</v>
          </cell>
          <cell r="AF1046" t="str">
            <v>-</v>
          </cell>
          <cell r="AG1046">
            <v>0</v>
          </cell>
          <cell r="AH1046" t="str">
            <v>-</v>
          </cell>
          <cell r="AI1046" t="str">
            <v>-</v>
          </cell>
          <cell r="AJ1046">
            <v>0</v>
          </cell>
          <cell r="AK1046" t="str">
            <v>-</v>
          </cell>
          <cell r="AL1046" t="str">
            <v>-</v>
          </cell>
          <cell r="AM1046">
            <v>0</v>
          </cell>
          <cell r="AN1046" t="str">
            <v>-</v>
          </cell>
          <cell r="AO1046" t="str">
            <v>-</v>
          </cell>
          <cell r="AP1046">
            <v>0</v>
          </cell>
          <cell r="AQ1046" t="str">
            <v>-</v>
          </cell>
          <cell r="AR1046" t="str">
            <v>-</v>
          </cell>
          <cell r="AS1046">
            <v>0</v>
          </cell>
          <cell r="AT1046" t="str">
            <v>-</v>
          </cell>
          <cell r="AU1046" t="str">
            <v>-</v>
          </cell>
        </row>
        <row r="1047">
          <cell r="D1047" t="str">
            <v>I2</v>
          </cell>
          <cell r="E1047" t="str">
            <v>T4</v>
          </cell>
          <cell r="F1047">
            <v>0</v>
          </cell>
          <cell r="G1047">
            <v>0</v>
          </cell>
          <cell r="H1047">
            <v>0</v>
          </cell>
          <cell r="I1047">
            <v>0</v>
          </cell>
          <cell r="J1047">
            <v>0</v>
          </cell>
          <cell r="K1047">
            <v>80</v>
          </cell>
          <cell r="L1047">
            <v>0</v>
          </cell>
          <cell r="M1047">
            <v>0</v>
          </cell>
          <cell r="N1047">
            <v>0</v>
          </cell>
          <cell r="O1047">
            <v>0</v>
          </cell>
          <cell r="P1047">
            <v>0</v>
          </cell>
          <cell r="Q1047">
            <v>0</v>
          </cell>
          <cell r="R1047">
            <v>0</v>
          </cell>
          <cell r="S1047">
            <v>0</v>
          </cell>
          <cell r="T1047">
            <v>0</v>
          </cell>
          <cell r="U1047">
            <v>0</v>
          </cell>
          <cell r="V1047">
            <v>0</v>
          </cell>
          <cell r="W1047">
            <v>7.2</v>
          </cell>
          <cell r="X1047">
            <v>7.1999969482421875</v>
          </cell>
          <cell r="Y1047">
            <v>7.1999969482421875</v>
          </cell>
          <cell r="Z1047">
            <v>7.1999969482421875</v>
          </cell>
          <cell r="AA1047">
            <v>7.1999969482421875</v>
          </cell>
          <cell r="AB1047">
            <v>7.1999969482421875</v>
          </cell>
          <cell r="AC1047">
            <v>7.1999969482421875</v>
          </cell>
          <cell r="AD1047">
            <v>7.1999969482421875</v>
          </cell>
          <cell r="AE1047">
            <v>7.1999969482421875</v>
          </cell>
          <cell r="AF1047">
            <v>7.1999969482421875</v>
          </cell>
          <cell r="AG1047">
            <v>7.1999969482421875</v>
          </cell>
          <cell r="AH1047">
            <v>7.1999969482421875</v>
          </cell>
          <cell r="AI1047">
            <v>7.1999969482421875</v>
          </cell>
          <cell r="AJ1047">
            <v>7.1999969482421875</v>
          </cell>
          <cell r="AK1047">
            <v>7.1999969482421875</v>
          </cell>
          <cell r="AL1047">
            <v>7.1999969482421875</v>
          </cell>
          <cell r="AM1047">
            <v>7.1999969482421875</v>
          </cell>
          <cell r="AN1047">
            <v>7.1999969482421875</v>
          </cell>
          <cell r="AO1047">
            <v>7.1999969482421875</v>
          </cell>
          <cell r="AP1047">
            <v>7.1999969482421875</v>
          </cell>
          <cell r="AQ1047">
            <v>7.1999969482421875</v>
          </cell>
          <cell r="AR1047">
            <v>7.1999969482421875</v>
          </cell>
          <cell r="AS1047">
            <v>7.1999969482421875</v>
          </cell>
          <cell r="AT1047">
            <v>7.1999969482421875</v>
          </cell>
          <cell r="AU1047">
            <v>7.1999969482421875</v>
          </cell>
        </row>
        <row r="1048">
          <cell r="D1048" t="str">
            <v>I2.1</v>
          </cell>
          <cell r="E1048" t="str">
            <v>Entrée-circulation</v>
          </cell>
          <cell r="F1048" t="str">
            <v>LOG-01</v>
          </cell>
          <cell r="G1048" t="str">
            <v>-</v>
          </cell>
          <cell r="H1048" t="str">
            <v>-</v>
          </cell>
          <cell r="I1048">
            <v>1</v>
          </cell>
          <cell r="J1048">
            <v>4</v>
          </cell>
          <cell r="K1048">
            <v>4</v>
          </cell>
          <cell r="L1048">
            <v>0</v>
          </cell>
          <cell r="M1048">
            <v>0</v>
          </cell>
          <cell r="N1048">
            <v>0</v>
          </cell>
          <cell r="O1048">
            <v>0</v>
          </cell>
          <cell r="P1048">
            <v>0</v>
          </cell>
          <cell r="Q1048">
            <v>0</v>
          </cell>
          <cell r="R1048">
            <v>0</v>
          </cell>
          <cell r="S1048">
            <v>0</v>
          </cell>
          <cell r="T1048">
            <v>0</v>
          </cell>
          <cell r="U1048">
            <v>0</v>
          </cell>
          <cell r="V1048">
            <v>90</v>
          </cell>
          <cell r="W1048">
            <v>0.4</v>
          </cell>
          <cell r="X1048">
            <v>0.39999985694885254</v>
          </cell>
          <cell r="Y1048">
            <v>0</v>
          </cell>
          <cell r="Z1048">
            <v>0</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row>
        <row r="1049">
          <cell r="D1049" t="str">
            <v>I2.2</v>
          </cell>
          <cell r="E1049" t="str">
            <v>Séjour</v>
          </cell>
          <cell r="F1049" t="str">
            <v>LOG-02</v>
          </cell>
          <cell r="G1049" t="str">
            <v>-</v>
          </cell>
          <cell r="H1049" t="str">
            <v>-</v>
          </cell>
          <cell r="I1049">
            <v>1</v>
          </cell>
          <cell r="J1049">
            <v>25</v>
          </cell>
          <cell r="K1049">
            <v>25</v>
          </cell>
          <cell r="L1049">
            <v>0</v>
          </cell>
          <cell r="M1049">
            <v>0</v>
          </cell>
          <cell r="N1049">
            <v>0</v>
          </cell>
          <cell r="O1049">
            <v>0</v>
          </cell>
          <cell r="P1049">
            <v>0</v>
          </cell>
          <cell r="Q1049">
            <v>0</v>
          </cell>
          <cell r="R1049">
            <v>0</v>
          </cell>
          <cell r="S1049">
            <v>0</v>
          </cell>
          <cell r="T1049">
            <v>0</v>
          </cell>
          <cell r="U1049">
            <v>0</v>
          </cell>
          <cell r="V1049">
            <v>90</v>
          </cell>
          <cell r="W1049">
            <v>2.3000000000000003</v>
          </cell>
          <cell r="X1049">
            <v>2.2999992370605469</v>
          </cell>
          <cell r="Y1049">
            <v>0</v>
          </cell>
          <cell r="Z1049">
            <v>0</v>
          </cell>
          <cell r="AA1049">
            <v>0</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row>
        <row r="1050">
          <cell r="D1050" t="str">
            <v>I2.3</v>
          </cell>
          <cell r="E1050" t="str">
            <v>Cuisine</v>
          </cell>
          <cell r="F1050" t="str">
            <v>LOG-03</v>
          </cell>
          <cell r="G1050" t="str">
            <v>-</v>
          </cell>
          <cell r="H1050" t="str">
            <v>-</v>
          </cell>
          <cell r="I1050">
            <v>1</v>
          </cell>
          <cell r="J1050">
            <v>8</v>
          </cell>
          <cell r="K1050">
            <v>8</v>
          </cell>
          <cell r="L1050">
            <v>0</v>
          </cell>
          <cell r="M1050">
            <v>0</v>
          </cell>
          <cell r="N1050">
            <v>0</v>
          </cell>
          <cell r="O1050">
            <v>0</v>
          </cell>
          <cell r="P1050">
            <v>0</v>
          </cell>
          <cell r="Q1050">
            <v>0</v>
          </cell>
          <cell r="R1050">
            <v>0</v>
          </cell>
          <cell r="S1050">
            <v>0</v>
          </cell>
          <cell r="T1050">
            <v>0</v>
          </cell>
          <cell r="U1050">
            <v>0</v>
          </cell>
          <cell r="V1050">
            <v>90</v>
          </cell>
          <cell r="W1050">
            <v>0.79999999999999993</v>
          </cell>
          <cell r="X1050">
            <v>0.79999971389770508</v>
          </cell>
          <cell r="Y1050">
            <v>0</v>
          </cell>
          <cell r="Z1050">
            <v>0</v>
          </cell>
          <cell r="AA1050">
            <v>0</v>
          </cell>
          <cell r="AB1050">
            <v>0</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row>
        <row r="1051">
          <cell r="D1051" t="str">
            <v>I2.4</v>
          </cell>
          <cell r="E1051" t="str">
            <v>Chambre principale</v>
          </cell>
          <cell r="F1051" t="str">
            <v>LOG-04</v>
          </cell>
          <cell r="G1051" t="str">
            <v>-</v>
          </cell>
          <cell r="H1051" t="str">
            <v>-</v>
          </cell>
          <cell r="I1051">
            <v>1</v>
          </cell>
          <cell r="J1051">
            <v>12</v>
          </cell>
          <cell r="K1051">
            <v>12</v>
          </cell>
          <cell r="L1051">
            <v>0</v>
          </cell>
          <cell r="M1051">
            <v>0</v>
          </cell>
          <cell r="N1051">
            <v>0</v>
          </cell>
          <cell r="O1051">
            <v>0</v>
          </cell>
          <cell r="P1051">
            <v>0</v>
          </cell>
          <cell r="Q1051">
            <v>0</v>
          </cell>
          <cell r="R1051">
            <v>0</v>
          </cell>
          <cell r="S1051">
            <v>0</v>
          </cell>
          <cell r="T1051">
            <v>0</v>
          </cell>
          <cell r="U1051">
            <v>0</v>
          </cell>
          <cell r="V1051">
            <v>90</v>
          </cell>
          <cell r="W1051">
            <v>1.1000000000000001</v>
          </cell>
          <cell r="X1051">
            <v>1.0999994277954102</v>
          </cell>
          <cell r="Y1051">
            <v>0</v>
          </cell>
          <cell r="Z1051">
            <v>0</v>
          </cell>
          <cell r="AA1051">
            <v>0</v>
          </cell>
          <cell r="AB1051">
            <v>0</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row>
        <row r="1052">
          <cell r="D1052" t="str">
            <v>I2.5</v>
          </cell>
          <cell r="E1052" t="str">
            <v>Chambre</v>
          </cell>
          <cell r="F1052" t="str">
            <v>LOG-04</v>
          </cell>
          <cell r="G1052" t="str">
            <v>-</v>
          </cell>
          <cell r="H1052" t="str">
            <v>-</v>
          </cell>
          <cell r="I1052">
            <v>2</v>
          </cell>
          <cell r="J1052">
            <v>10</v>
          </cell>
          <cell r="K1052">
            <v>20</v>
          </cell>
          <cell r="L1052">
            <v>0</v>
          </cell>
          <cell r="M1052">
            <v>0</v>
          </cell>
          <cell r="N1052">
            <v>0</v>
          </cell>
          <cell r="O1052">
            <v>0</v>
          </cell>
          <cell r="P1052">
            <v>0</v>
          </cell>
          <cell r="Q1052">
            <v>0</v>
          </cell>
          <cell r="R1052">
            <v>0</v>
          </cell>
          <cell r="S1052">
            <v>0</v>
          </cell>
          <cell r="T1052">
            <v>0</v>
          </cell>
          <cell r="U1052">
            <v>0</v>
          </cell>
          <cell r="V1052">
            <v>90</v>
          </cell>
          <cell r="W1052">
            <v>1.8</v>
          </cell>
          <cell r="X1052">
            <v>1.7999992370605469</v>
          </cell>
          <cell r="Y1052">
            <v>0</v>
          </cell>
          <cell r="Z1052">
            <v>0</v>
          </cell>
          <cell r="AA1052">
            <v>0</v>
          </cell>
          <cell r="AB1052">
            <v>0</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row>
        <row r="1053">
          <cell r="D1053" t="str">
            <v>I2.6</v>
          </cell>
          <cell r="E1053" t="str">
            <v>WC sanitaire PMR</v>
          </cell>
          <cell r="F1053" t="str">
            <v>LOG-05</v>
          </cell>
          <cell r="G1053" t="str">
            <v>-</v>
          </cell>
          <cell r="H1053" t="str">
            <v>-</v>
          </cell>
          <cell r="I1053">
            <v>1</v>
          </cell>
          <cell r="J1053">
            <v>3.5</v>
          </cell>
          <cell r="K1053">
            <v>3.5</v>
          </cell>
          <cell r="L1053">
            <v>0</v>
          </cell>
          <cell r="M1053">
            <v>0</v>
          </cell>
          <cell r="N1053">
            <v>0</v>
          </cell>
          <cell r="O1053">
            <v>0</v>
          </cell>
          <cell r="P1053">
            <v>0</v>
          </cell>
          <cell r="Q1053">
            <v>0</v>
          </cell>
          <cell r="R1053">
            <v>0</v>
          </cell>
          <cell r="S1053">
            <v>0</v>
          </cell>
          <cell r="T1053">
            <v>0</v>
          </cell>
          <cell r="U1053">
            <v>0</v>
          </cell>
          <cell r="V1053">
            <v>90</v>
          </cell>
          <cell r="W1053">
            <v>0.4</v>
          </cell>
          <cell r="X1053">
            <v>0.39999985694885254</v>
          </cell>
          <cell r="Y1053">
            <v>0</v>
          </cell>
          <cell r="Z1053">
            <v>0</v>
          </cell>
          <cell r="AA1053">
            <v>0</v>
          </cell>
          <cell r="AB1053">
            <v>0</v>
          </cell>
          <cell r="AC1053">
            <v>0</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row>
        <row r="1054">
          <cell r="D1054" t="str">
            <v>I2.7</v>
          </cell>
          <cell r="E1054" t="str">
            <v>Salle d'eau</v>
          </cell>
          <cell r="F1054" t="str">
            <v>LOG-05</v>
          </cell>
          <cell r="G1054" t="str">
            <v>-</v>
          </cell>
          <cell r="H1054" t="str">
            <v>-</v>
          </cell>
          <cell r="I1054">
            <v>1</v>
          </cell>
          <cell r="J1054">
            <v>6</v>
          </cell>
          <cell r="K1054">
            <v>6</v>
          </cell>
          <cell r="L1054">
            <v>0</v>
          </cell>
          <cell r="M1054">
            <v>0</v>
          </cell>
          <cell r="N1054">
            <v>0</v>
          </cell>
          <cell r="O1054">
            <v>0</v>
          </cell>
          <cell r="P1054">
            <v>0</v>
          </cell>
          <cell r="Q1054">
            <v>0</v>
          </cell>
          <cell r="R1054">
            <v>0</v>
          </cell>
          <cell r="S1054">
            <v>0</v>
          </cell>
          <cell r="T1054">
            <v>0</v>
          </cell>
          <cell r="U1054">
            <v>0</v>
          </cell>
          <cell r="V1054">
            <v>90</v>
          </cell>
          <cell r="W1054">
            <v>0.6</v>
          </cell>
          <cell r="X1054">
            <v>0.59999990463256836</v>
          </cell>
          <cell r="Y1054">
            <v>0</v>
          </cell>
          <cell r="Z1054">
            <v>0</v>
          </cell>
          <cell r="AA1054">
            <v>0</v>
          </cell>
          <cell r="AB1054">
            <v>0</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row>
        <row r="1055">
          <cell r="D1055" t="str">
            <v>I2.8</v>
          </cell>
          <cell r="E1055" t="str">
            <v>Rangements-placards</v>
          </cell>
          <cell r="F1055" t="str">
            <v>-</v>
          </cell>
          <cell r="G1055" t="str">
            <v>-</v>
          </cell>
          <cell r="H1055" t="str">
            <v>-</v>
          </cell>
          <cell r="I1055">
            <v>1</v>
          </cell>
          <cell r="J1055">
            <v>1.5</v>
          </cell>
          <cell r="K1055">
            <v>1.5</v>
          </cell>
          <cell r="L1055">
            <v>0</v>
          </cell>
          <cell r="M1055" t="str">
            <v>-</v>
          </cell>
          <cell r="N1055" t="str">
            <v>-</v>
          </cell>
          <cell r="O1055">
            <v>0</v>
          </cell>
          <cell r="P1055" t="str">
            <v>-</v>
          </cell>
          <cell r="Q1055" t="str">
            <v>-</v>
          </cell>
          <cell r="R1055">
            <v>0</v>
          </cell>
          <cell r="S1055" t="str">
            <v>-</v>
          </cell>
          <cell r="T1055" t="str">
            <v>-</v>
          </cell>
          <cell r="U1055">
            <v>0</v>
          </cell>
          <cell r="V1055" t="str">
            <v>-</v>
          </cell>
          <cell r="W1055" t="str">
            <v>-</v>
          </cell>
          <cell r="X1055">
            <v>0</v>
          </cell>
          <cell r="Y1055" t="str">
            <v>-</v>
          </cell>
          <cell r="Z1055" t="str">
            <v>-</v>
          </cell>
          <cell r="AA1055">
            <v>0</v>
          </cell>
          <cell r="AB1055" t="str">
            <v>-</v>
          </cell>
          <cell r="AC1055" t="str">
            <v>-</v>
          </cell>
          <cell r="AD1055">
            <v>0</v>
          </cell>
          <cell r="AE1055" t="str">
            <v>-</v>
          </cell>
          <cell r="AF1055" t="str">
            <v>-</v>
          </cell>
          <cell r="AG1055">
            <v>0</v>
          </cell>
          <cell r="AH1055" t="str">
            <v>-</v>
          </cell>
          <cell r="AI1055" t="str">
            <v>-</v>
          </cell>
          <cell r="AJ1055">
            <v>0</v>
          </cell>
          <cell r="AK1055" t="str">
            <v>-</v>
          </cell>
          <cell r="AL1055" t="str">
            <v>-</v>
          </cell>
          <cell r="AM1055">
            <v>0</v>
          </cell>
          <cell r="AN1055" t="str">
            <v>-</v>
          </cell>
          <cell r="AO1055" t="str">
            <v>-</v>
          </cell>
          <cell r="AP1055">
            <v>0</v>
          </cell>
          <cell r="AQ1055" t="str">
            <v>-</v>
          </cell>
          <cell r="AR1055" t="str">
            <v>-</v>
          </cell>
          <cell r="AS1055">
            <v>0</v>
          </cell>
          <cell r="AT1055" t="str">
            <v>-</v>
          </cell>
          <cell r="AU1055" t="str">
            <v>-</v>
          </cell>
        </row>
        <row r="1056">
          <cell r="D1056" t="str">
            <v>I3</v>
          </cell>
          <cell r="E1056" t="str">
            <v>T3</v>
          </cell>
          <cell r="F1056">
            <v>0</v>
          </cell>
          <cell r="G1056">
            <v>0</v>
          </cell>
          <cell r="H1056">
            <v>0</v>
          </cell>
          <cell r="I1056">
            <v>0</v>
          </cell>
          <cell r="J1056">
            <v>0</v>
          </cell>
          <cell r="K1056">
            <v>65</v>
          </cell>
          <cell r="L1056">
            <v>0</v>
          </cell>
          <cell r="M1056">
            <v>0</v>
          </cell>
          <cell r="N1056">
            <v>0</v>
          </cell>
          <cell r="O1056">
            <v>0</v>
          </cell>
          <cell r="P1056">
            <v>0</v>
          </cell>
          <cell r="Q1056">
            <v>0</v>
          </cell>
          <cell r="R1056">
            <v>0</v>
          </cell>
          <cell r="S1056">
            <v>0</v>
          </cell>
          <cell r="T1056">
            <v>0</v>
          </cell>
          <cell r="U1056">
            <v>0</v>
          </cell>
          <cell r="V1056">
            <v>0</v>
          </cell>
          <cell r="W1056">
            <v>5.85</v>
          </cell>
          <cell r="X1056">
            <v>5.8499984741210938</v>
          </cell>
          <cell r="Y1056">
            <v>5.8499984741210938</v>
          </cell>
          <cell r="Z1056">
            <v>5.8499984741210938</v>
          </cell>
          <cell r="AA1056">
            <v>5.8499984741210938</v>
          </cell>
          <cell r="AB1056">
            <v>5.8499984741210938</v>
          </cell>
          <cell r="AC1056">
            <v>5.8499984741210938</v>
          </cell>
          <cell r="AD1056">
            <v>5.8499984741210938</v>
          </cell>
          <cell r="AE1056">
            <v>5.8499984741210938</v>
          </cell>
          <cell r="AF1056">
            <v>5.8499984741210938</v>
          </cell>
          <cell r="AG1056">
            <v>5.8499984741210938</v>
          </cell>
          <cell r="AH1056">
            <v>5.8499984741210938</v>
          </cell>
          <cell r="AI1056">
            <v>5.8499984741210938</v>
          </cell>
          <cell r="AJ1056">
            <v>5.8499984741210938</v>
          </cell>
          <cell r="AK1056">
            <v>5.8499984741210938</v>
          </cell>
          <cell r="AL1056">
            <v>5.8499984741210938</v>
          </cell>
          <cell r="AM1056">
            <v>5.8499984741210938</v>
          </cell>
          <cell r="AN1056">
            <v>5.8499984741210938</v>
          </cell>
          <cell r="AO1056">
            <v>5.8499984741210938</v>
          </cell>
          <cell r="AP1056">
            <v>5.8499984741210938</v>
          </cell>
          <cell r="AQ1056">
            <v>5.8499984741210938</v>
          </cell>
          <cell r="AR1056">
            <v>5.8499984741210938</v>
          </cell>
          <cell r="AS1056">
            <v>5.8499984741210938</v>
          </cell>
          <cell r="AT1056">
            <v>5.8499984741210938</v>
          </cell>
          <cell r="AU1056">
            <v>5.8499984741210938</v>
          </cell>
        </row>
        <row r="1057">
          <cell r="D1057" t="str">
            <v>I3.1</v>
          </cell>
          <cell r="E1057" t="str">
            <v>Entrée-circulation</v>
          </cell>
          <cell r="F1057" t="str">
            <v>LOG-01</v>
          </cell>
          <cell r="G1057" t="str">
            <v>-</v>
          </cell>
          <cell r="H1057" t="str">
            <v>-</v>
          </cell>
          <cell r="I1057">
            <v>1</v>
          </cell>
          <cell r="J1057">
            <v>4</v>
          </cell>
          <cell r="K1057">
            <v>4</v>
          </cell>
          <cell r="L1057">
            <v>0</v>
          </cell>
          <cell r="M1057">
            <v>0</v>
          </cell>
          <cell r="N1057">
            <v>0</v>
          </cell>
          <cell r="O1057">
            <v>0</v>
          </cell>
          <cell r="P1057">
            <v>0</v>
          </cell>
          <cell r="Q1057">
            <v>0</v>
          </cell>
          <cell r="R1057">
            <v>0</v>
          </cell>
          <cell r="S1057">
            <v>0</v>
          </cell>
          <cell r="T1057">
            <v>0</v>
          </cell>
          <cell r="U1057">
            <v>0</v>
          </cell>
          <cell r="V1057">
            <v>90</v>
          </cell>
          <cell r="W1057">
            <v>0.4</v>
          </cell>
          <cell r="X1057">
            <v>0.39999985694885254</v>
          </cell>
          <cell r="Y1057">
            <v>0</v>
          </cell>
          <cell r="Z1057">
            <v>0</v>
          </cell>
          <cell r="AA1057">
            <v>0</v>
          </cell>
          <cell r="AB1057">
            <v>0</v>
          </cell>
          <cell r="AC1057">
            <v>0</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row>
        <row r="1058">
          <cell r="D1058" t="str">
            <v>I3.2</v>
          </cell>
          <cell r="E1058" t="str">
            <v>Séjour</v>
          </cell>
          <cell r="F1058" t="str">
            <v>LOG-02</v>
          </cell>
          <cell r="G1058" t="str">
            <v>-</v>
          </cell>
          <cell r="H1058" t="str">
            <v>-</v>
          </cell>
          <cell r="I1058">
            <v>1</v>
          </cell>
          <cell r="J1058">
            <v>20</v>
          </cell>
          <cell r="K1058">
            <v>20</v>
          </cell>
          <cell r="L1058">
            <v>0</v>
          </cell>
          <cell r="M1058">
            <v>0</v>
          </cell>
          <cell r="N1058">
            <v>0</v>
          </cell>
          <cell r="O1058">
            <v>0</v>
          </cell>
          <cell r="P1058">
            <v>0</v>
          </cell>
          <cell r="Q1058">
            <v>0</v>
          </cell>
          <cell r="R1058">
            <v>0</v>
          </cell>
          <cell r="S1058">
            <v>0</v>
          </cell>
          <cell r="T1058">
            <v>0</v>
          </cell>
          <cell r="U1058">
            <v>0</v>
          </cell>
          <cell r="V1058">
            <v>90</v>
          </cell>
          <cell r="W1058">
            <v>1.8</v>
          </cell>
          <cell r="X1058">
            <v>1.7999992370605469</v>
          </cell>
          <cell r="Y1058">
            <v>0</v>
          </cell>
          <cell r="Z1058">
            <v>0</v>
          </cell>
          <cell r="AA1058">
            <v>0</v>
          </cell>
          <cell r="AB1058">
            <v>0</v>
          </cell>
          <cell r="AC1058">
            <v>0</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row>
        <row r="1059">
          <cell r="D1059" t="str">
            <v>I3.3</v>
          </cell>
          <cell r="E1059" t="str">
            <v>Cuisine</v>
          </cell>
          <cell r="F1059" t="str">
            <v>LOG-03</v>
          </cell>
          <cell r="G1059" t="str">
            <v>-</v>
          </cell>
          <cell r="H1059" t="str">
            <v>-</v>
          </cell>
          <cell r="I1059">
            <v>1</v>
          </cell>
          <cell r="J1059">
            <v>8</v>
          </cell>
          <cell r="K1059">
            <v>8</v>
          </cell>
          <cell r="L1059">
            <v>0</v>
          </cell>
          <cell r="M1059">
            <v>0</v>
          </cell>
          <cell r="N1059">
            <v>0</v>
          </cell>
          <cell r="O1059">
            <v>0</v>
          </cell>
          <cell r="P1059">
            <v>0</v>
          </cell>
          <cell r="Q1059">
            <v>0</v>
          </cell>
          <cell r="R1059">
            <v>0</v>
          </cell>
          <cell r="S1059">
            <v>0</v>
          </cell>
          <cell r="T1059">
            <v>0</v>
          </cell>
          <cell r="U1059">
            <v>0</v>
          </cell>
          <cell r="V1059">
            <v>90</v>
          </cell>
          <cell r="W1059">
            <v>0.79999999999999993</v>
          </cell>
          <cell r="X1059">
            <v>0.79999971389770508</v>
          </cell>
          <cell r="Y1059">
            <v>0</v>
          </cell>
          <cell r="Z1059">
            <v>0</v>
          </cell>
          <cell r="AA1059">
            <v>0</v>
          </cell>
          <cell r="AB1059">
            <v>0</v>
          </cell>
          <cell r="AC1059">
            <v>0</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row>
        <row r="1060">
          <cell r="D1060" t="str">
            <v>I3.4</v>
          </cell>
          <cell r="E1060" t="str">
            <v>Chambre principale</v>
          </cell>
          <cell r="F1060" t="str">
            <v>LOG-04</v>
          </cell>
          <cell r="G1060" t="str">
            <v>-</v>
          </cell>
          <cell r="H1060" t="str">
            <v>-</v>
          </cell>
          <cell r="I1060">
            <v>1</v>
          </cell>
          <cell r="J1060">
            <v>12</v>
          </cell>
          <cell r="K1060">
            <v>12</v>
          </cell>
          <cell r="L1060">
            <v>0</v>
          </cell>
          <cell r="M1060">
            <v>0</v>
          </cell>
          <cell r="N1060">
            <v>0</v>
          </cell>
          <cell r="O1060">
            <v>0</v>
          </cell>
          <cell r="P1060">
            <v>0</v>
          </cell>
          <cell r="Q1060">
            <v>0</v>
          </cell>
          <cell r="R1060">
            <v>0</v>
          </cell>
          <cell r="S1060">
            <v>0</v>
          </cell>
          <cell r="T1060">
            <v>0</v>
          </cell>
          <cell r="U1060">
            <v>0</v>
          </cell>
          <cell r="V1060">
            <v>90</v>
          </cell>
          <cell r="W1060">
            <v>1.1000000000000001</v>
          </cell>
          <cell r="X1060">
            <v>1.0999994277954102</v>
          </cell>
          <cell r="Y1060">
            <v>0</v>
          </cell>
          <cell r="Z1060">
            <v>0</v>
          </cell>
          <cell r="AA1060">
            <v>0</v>
          </cell>
          <cell r="AB1060">
            <v>0</v>
          </cell>
          <cell r="AC1060">
            <v>0</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row>
        <row r="1061">
          <cell r="D1061" t="str">
            <v>I3.5</v>
          </cell>
          <cell r="E1061" t="str">
            <v>Chambre</v>
          </cell>
          <cell r="F1061" t="str">
            <v>LOG-04</v>
          </cell>
          <cell r="G1061" t="str">
            <v>-</v>
          </cell>
          <cell r="H1061" t="str">
            <v>-</v>
          </cell>
          <cell r="I1061">
            <v>1</v>
          </cell>
          <cell r="J1061">
            <v>10</v>
          </cell>
          <cell r="K1061">
            <v>10</v>
          </cell>
          <cell r="L1061">
            <v>0</v>
          </cell>
          <cell r="M1061">
            <v>0</v>
          </cell>
          <cell r="N1061">
            <v>0</v>
          </cell>
          <cell r="O1061">
            <v>0</v>
          </cell>
          <cell r="P1061">
            <v>0</v>
          </cell>
          <cell r="Q1061">
            <v>0</v>
          </cell>
          <cell r="R1061">
            <v>0</v>
          </cell>
          <cell r="S1061">
            <v>0</v>
          </cell>
          <cell r="T1061">
            <v>0</v>
          </cell>
          <cell r="U1061">
            <v>0</v>
          </cell>
          <cell r="V1061">
            <v>90</v>
          </cell>
          <cell r="W1061">
            <v>0.9</v>
          </cell>
          <cell r="X1061">
            <v>0.89999961853027344</v>
          </cell>
          <cell r="Y1061">
            <v>0</v>
          </cell>
          <cell r="Z1061">
            <v>0</v>
          </cell>
          <cell r="AA1061">
            <v>0</v>
          </cell>
          <cell r="AB1061">
            <v>0</v>
          </cell>
          <cell r="AC1061">
            <v>0</v>
          </cell>
          <cell r="AD1061">
            <v>0</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row>
        <row r="1062">
          <cell r="D1062" t="str">
            <v>I3.6</v>
          </cell>
          <cell r="E1062" t="str">
            <v>WC sanitaire PMR</v>
          </cell>
          <cell r="F1062" t="str">
            <v>LOG-05</v>
          </cell>
          <cell r="G1062" t="str">
            <v>-</v>
          </cell>
          <cell r="H1062" t="str">
            <v>-</v>
          </cell>
          <cell r="I1062">
            <v>1</v>
          </cell>
          <cell r="J1062">
            <v>3.5</v>
          </cell>
          <cell r="K1062">
            <v>3.5</v>
          </cell>
          <cell r="L1062">
            <v>0</v>
          </cell>
          <cell r="M1062">
            <v>0</v>
          </cell>
          <cell r="N1062">
            <v>0</v>
          </cell>
          <cell r="O1062">
            <v>0</v>
          </cell>
          <cell r="P1062">
            <v>0</v>
          </cell>
          <cell r="Q1062">
            <v>0</v>
          </cell>
          <cell r="R1062">
            <v>0</v>
          </cell>
          <cell r="S1062">
            <v>0</v>
          </cell>
          <cell r="T1062">
            <v>0</v>
          </cell>
          <cell r="U1062">
            <v>0</v>
          </cell>
          <cell r="V1062">
            <v>90</v>
          </cell>
          <cell r="W1062">
            <v>0.4</v>
          </cell>
          <cell r="X1062">
            <v>0.39999985694885254</v>
          </cell>
          <cell r="Y1062">
            <v>0</v>
          </cell>
          <cell r="Z1062">
            <v>0</v>
          </cell>
          <cell r="AA1062">
            <v>0</v>
          </cell>
          <cell r="AB1062">
            <v>0</v>
          </cell>
          <cell r="AC1062">
            <v>0</v>
          </cell>
          <cell r="AD1062">
            <v>0</v>
          </cell>
          <cell r="AE1062">
            <v>0</v>
          </cell>
          <cell r="AF1062">
            <v>0</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row>
        <row r="1063">
          <cell r="D1063" t="str">
            <v>I3.7</v>
          </cell>
          <cell r="E1063" t="str">
            <v>Salle d'eau</v>
          </cell>
          <cell r="F1063" t="str">
            <v>LOG-05</v>
          </cell>
          <cell r="G1063" t="str">
            <v>-</v>
          </cell>
          <cell r="H1063" t="str">
            <v>-</v>
          </cell>
          <cell r="I1063">
            <v>1</v>
          </cell>
          <cell r="J1063">
            <v>6</v>
          </cell>
          <cell r="K1063">
            <v>6</v>
          </cell>
          <cell r="L1063">
            <v>0</v>
          </cell>
          <cell r="M1063">
            <v>0</v>
          </cell>
          <cell r="N1063">
            <v>0</v>
          </cell>
          <cell r="O1063">
            <v>0</v>
          </cell>
          <cell r="P1063">
            <v>0</v>
          </cell>
          <cell r="Q1063">
            <v>0</v>
          </cell>
          <cell r="R1063">
            <v>0</v>
          </cell>
          <cell r="S1063">
            <v>0</v>
          </cell>
          <cell r="T1063">
            <v>0</v>
          </cell>
          <cell r="U1063">
            <v>0</v>
          </cell>
          <cell r="V1063">
            <v>90</v>
          </cell>
          <cell r="W1063">
            <v>0.6</v>
          </cell>
          <cell r="X1063">
            <v>0.59999990463256836</v>
          </cell>
          <cell r="Y1063">
            <v>0</v>
          </cell>
          <cell r="Z1063">
            <v>0</v>
          </cell>
          <cell r="AA1063">
            <v>0</v>
          </cell>
          <cell r="AB1063">
            <v>0</v>
          </cell>
          <cell r="AC1063">
            <v>0</v>
          </cell>
          <cell r="AD1063">
            <v>0</v>
          </cell>
          <cell r="AE1063">
            <v>0</v>
          </cell>
          <cell r="AF1063">
            <v>0</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row>
        <row r="1064">
          <cell r="D1064" t="str">
            <v>I3.8</v>
          </cell>
          <cell r="E1064" t="str">
            <v>Rangements-placards</v>
          </cell>
          <cell r="F1064" t="str">
            <v>-</v>
          </cell>
          <cell r="G1064" t="str">
            <v>-</v>
          </cell>
          <cell r="H1064" t="str">
            <v>-</v>
          </cell>
          <cell r="I1064">
            <v>1</v>
          </cell>
          <cell r="J1064">
            <v>1.5</v>
          </cell>
          <cell r="K1064">
            <v>1.5</v>
          </cell>
          <cell r="L1064">
            <v>0</v>
          </cell>
          <cell r="M1064" t="str">
            <v>-</v>
          </cell>
          <cell r="N1064" t="str">
            <v>-</v>
          </cell>
          <cell r="O1064">
            <v>0</v>
          </cell>
          <cell r="P1064" t="str">
            <v>-</v>
          </cell>
          <cell r="Q1064" t="str">
            <v>-</v>
          </cell>
          <cell r="R1064">
            <v>0</v>
          </cell>
          <cell r="S1064" t="str">
            <v>-</v>
          </cell>
          <cell r="T1064" t="str">
            <v>-</v>
          </cell>
          <cell r="U1064">
            <v>0</v>
          </cell>
          <cell r="V1064" t="str">
            <v>-</v>
          </cell>
          <cell r="W1064" t="str">
            <v>-</v>
          </cell>
          <cell r="X1064">
            <v>0</v>
          </cell>
          <cell r="Y1064" t="str">
            <v>-</v>
          </cell>
          <cell r="Z1064" t="str">
            <v>-</v>
          </cell>
          <cell r="AA1064">
            <v>0</v>
          </cell>
          <cell r="AB1064" t="str">
            <v>-</v>
          </cell>
          <cell r="AC1064" t="str">
            <v>-</v>
          </cell>
          <cell r="AD1064">
            <v>0</v>
          </cell>
          <cell r="AE1064" t="str">
            <v>-</v>
          </cell>
          <cell r="AF1064" t="str">
            <v>-</v>
          </cell>
          <cell r="AG1064">
            <v>0</v>
          </cell>
          <cell r="AH1064" t="str">
            <v>-</v>
          </cell>
          <cell r="AI1064" t="str">
            <v>-</v>
          </cell>
          <cell r="AJ1064">
            <v>0</v>
          </cell>
          <cell r="AK1064" t="str">
            <v>-</v>
          </cell>
          <cell r="AL1064" t="str">
            <v>-</v>
          </cell>
          <cell r="AM1064">
            <v>0</v>
          </cell>
          <cell r="AN1064" t="str">
            <v>-</v>
          </cell>
          <cell r="AO1064" t="str">
            <v>-</v>
          </cell>
          <cell r="AP1064">
            <v>0</v>
          </cell>
          <cell r="AQ1064" t="str">
            <v>-</v>
          </cell>
          <cell r="AR1064" t="str">
            <v>-</v>
          </cell>
          <cell r="AS1064">
            <v>0</v>
          </cell>
          <cell r="AT1064" t="str">
            <v>-</v>
          </cell>
          <cell r="AU1064" t="str">
            <v>-</v>
          </cell>
        </row>
        <row r="1065">
          <cell r="D1065" t="str">
            <v>J</v>
          </cell>
          <cell r="E1065" t="str">
            <v>LOGISTIQUE / EXPLOITATION / MAINTENANCE</v>
          </cell>
          <cell r="F1065">
            <v>0</v>
          </cell>
          <cell r="G1065">
            <v>0</v>
          </cell>
          <cell r="H1065">
            <v>0</v>
          </cell>
          <cell r="I1065">
            <v>0</v>
          </cell>
          <cell r="J1065">
            <v>0</v>
          </cell>
          <cell r="K1065">
            <v>1448</v>
          </cell>
          <cell r="L1065">
            <v>0</v>
          </cell>
          <cell r="M1065">
            <v>0</v>
          </cell>
          <cell r="N1065">
            <v>10.699999999999998</v>
          </cell>
          <cell r="O1065">
            <v>10.699996948242188</v>
          </cell>
          <cell r="P1065">
            <v>10.699996948242188</v>
          </cell>
          <cell r="Q1065">
            <v>11.099999999999998</v>
          </cell>
          <cell r="R1065">
            <v>11.099998474121094</v>
          </cell>
          <cell r="S1065">
            <v>11.099998474121094</v>
          </cell>
          <cell r="T1065">
            <v>0</v>
          </cell>
          <cell r="U1065">
            <v>0</v>
          </cell>
          <cell r="V1065">
            <v>0</v>
          </cell>
          <cell r="W1065">
            <v>10.7</v>
          </cell>
          <cell r="X1065">
            <v>10.699996948242188</v>
          </cell>
          <cell r="Y1065">
            <v>10.699996948242188</v>
          </cell>
          <cell r="Z1065">
            <v>2.0999999999999996</v>
          </cell>
          <cell r="AA1065">
            <v>2.0999984741210938</v>
          </cell>
          <cell r="AB1065">
            <v>2.0999984741210938</v>
          </cell>
          <cell r="AC1065">
            <v>2.2999999999999998</v>
          </cell>
          <cell r="AD1065">
            <v>2.2999992370605469</v>
          </cell>
          <cell r="AE1065">
            <v>2.2999992370605469</v>
          </cell>
          <cell r="AF1065">
            <v>3.5000000000000013</v>
          </cell>
          <cell r="AG1065">
            <v>3.5</v>
          </cell>
          <cell r="AH1065">
            <v>3.5</v>
          </cell>
          <cell r="AI1065">
            <v>0</v>
          </cell>
          <cell r="AJ1065">
            <v>0</v>
          </cell>
          <cell r="AK1065">
            <v>0</v>
          </cell>
          <cell r="AL1065">
            <v>10</v>
          </cell>
          <cell r="AM1065">
            <v>10</v>
          </cell>
          <cell r="AN1065">
            <v>10</v>
          </cell>
          <cell r="AO1065">
            <v>5</v>
          </cell>
          <cell r="AP1065">
            <v>5</v>
          </cell>
          <cell r="AQ1065">
            <v>5</v>
          </cell>
          <cell r="AR1065">
            <v>13</v>
          </cell>
          <cell r="AS1065">
            <v>13</v>
          </cell>
          <cell r="AT1065">
            <v>13</v>
          </cell>
          <cell r="AU1065">
            <v>0</v>
          </cell>
        </row>
        <row r="1066">
          <cell r="D1066" t="str">
            <v>J1</v>
          </cell>
          <cell r="E1066" t="str">
            <v>Maintenance</v>
          </cell>
          <cell r="F1066">
            <v>0</v>
          </cell>
          <cell r="G1066">
            <v>0</v>
          </cell>
          <cell r="H1066">
            <v>0</v>
          </cell>
          <cell r="I1066">
            <v>0</v>
          </cell>
          <cell r="J1066">
            <v>0</v>
          </cell>
          <cell r="K1066">
            <v>125</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row>
        <row r="1067">
          <cell r="D1067" t="str">
            <v>J1.1</v>
          </cell>
          <cell r="E1067" t="str">
            <v>Atelier</v>
          </cell>
          <cell r="F1067" t="str">
            <v>EXPL-01</v>
          </cell>
          <cell r="G1067" t="str">
            <v>-</v>
          </cell>
          <cell r="H1067" t="str">
            <v>-</v>
          </cell>
          <cell r="I1067">
            <v>1</v>
          </cell>
          <cell r="J1067">
            <v>73</v>
          </cell>
          <cell r="K1067">
            <v>73</v>
          </cell>
          <cell r="L1067">
            <v>0</v>
          </cell>
          <cell r="M1067">
            <v>10</v>
          </cell>
          <cell r="N1067">
            <v>0.79999999999999993</v>
          </cell>
          <cell r="O1067">
            <v>0.79999971389770508</v>
          </cell>
          <cell r="P1067">
            <v>10</v>
          </cell>
          <cell r="Q1067">
            <v>0.79999999999999993</v>
          </cell>
          <cell r="R1067">
            <v>0.79999971389770508</v>
          </cell>
          <cell r="S1067">
            <v>0</v>
          </cell>
          <cell r="T1067">
            <v>0</v>
          </cell>
          <cell r="U1067">
            <v>0</v>
          </cell>
          <cell r="V1067">
            <v>10</v>
          </cell>
          <cell r="W1067">
            <v>0.79999999999999993</v>
          </cell>
          <cell r="X1067">
            <v>0.79999971389770508</v>
          </cell>
          <cell r="Y1067">
            <v>0</v>
          </cell>
          <cell r="Z1067">
            <v>0</v>
          </cell>
          <cell r="AA1067">
            <v>0</v>
          </cell>
          <cell r="AB1067">
            <v>0</v>
          </cell>
          <cell r="AC1067">
            <v>0</v>
          </cell>
          <cell r="AD1067">
            <v>0</v>
          </cell>
          <cell r="AE1067">
            <v>2000</v>
          </cell>
          <cell r="AF1067">
            <v>2</v>
          </cell>
          <cell r="AG1067">
            <v>2</v>
          </cell>
          <cell r="AH1067">
            <v>0</v>
          </cell>
          <cell r="AI1067">
            <v>0</v>
          </cell>
          <cell r="AJ1067">
            <v>0</v>
          </cell>
          <cell r="AK1067">
            <v>10000</v>
          </cell>
          <cell r="AL1067">
            <v>10</v>
          </cell>
          <cell r="AM1067">
            <v>10</v>
          </cell>
          <cell r="AN1067">
            <v>5000</v>
          </cell>
          <cell r="AO1067">
            <v>5</v>
          </cell>
          <cell r="AP1067">
            <v>5</v>
          </cell>
          <cell r="AQ1067">
            <v>0</v>
          </cell>
          <cell r="AR1067">
            <v>0</v>
          </cell>
          <cell r="AS1067">
            <v>0</v>
          </cell>
          <cell r="AT1067">
            <v>0</v>
          </cell>
          <cell r="AU1067">
            <v>0</v>
          </cell>
        </row>
        <row r="1068">
          <cell r="D1068" t="str">
            <v>J1.2</v>
          </cell>
          <cell r="E1068" t="str">
            <v>Bureau atelier</v>
          </cell>
          <cell r="F1068" t="str">
            <v>EXPL-02</v>
          </cell>
          <cell r="G1068" t="str">
            <v>-</v>
          </cell>
          <cell r="H1068" t="str">
            <v>-</v>
          </cell>
          <cell r="I1068">
            <v>1</v>
          </cell>
          <cell r="J1068">
            <v>22</v>
          </cell>
          <cell r="K1068">
            <v>22</v>
          </cell>
          <cell r="L1068">
            <v>4</v>
          </cell>
          <cell r="M1068">
            <v>10</v>
          </cell>
          <cell r="N1068">
            <v>0.30000000000000004</v>
          </cell>
          <cell r="O1068">
            <v>0.29999995231628418</v>
          </cell>
          <cell r="P1068">
            <v>10</v>
          </cell>
          <cell r="Q1068">
            <v>0.30000000000000004</v>
          </cell>
          <cell r="R1068">
            <v>0.29999995231628418</v>
          </cell>
          <cell r="S1068">
            <v>0</v>
          </cell>
          <cell r="T1068">
            <v>0</v>
          </cell>
          <cell r="U1068">
            <v>0</v>
          </cell>
          <cell r="V1068">
            <v>10</v>
          </cell>
          <cell r="W1068">
            <v>0.30000000000000004</v>
          </cell>
          <cell r="X1068">
            <v>0.29999995231628418</v>
          </cell>
          <cell r="Y1068">
            <v>50</v>
          </cell>
          <cell r="Z1068">
            <v>0.2</v>
          </cell>
          <cell r="AA1068">
            <v>0.19999992847442627</v>
          </cell>
          <cell r="AB1068">
            <v>100</v>
          </cell>
          <cell r="AC1068">
            <v>0.4</v>
          </cell>
          <cell r="AD1068">
            <v>0.39999985694885254</v>
          </cell>
          <cell r="AE1068">
            <v>0</v>
          </cell>
          <cell r="AF1068">
            <v>0</v>
          </cell>
          <cell r="AG1068">
            <v>0</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row>
        <row r="1069">
          <cell r="D1069" t="str">
            <v>J1.3</v>
          </cell>
          <cell r="E1069" t="str">
            <v>Local pièces détachées</v>
          </cell>
          <cell r="F1069" t="str">
            <v>EXPL-03</v>
          </cell>
          <cell r="G1069" t="str">
            <v>-</v>
          </cell>
          <cell r="H1069" t="str">
            <v>-</v>
          </cell>
          <cell r="I1069">
            <v>1</v>
          </cell>
          <cell r="J1069">
            <v>30</v>
          </cell>
          <cell r="K1069">
            <v>30</v>
          </cell>
          <cell r="L1069">
            <v>0</v>
          </cell>
          <cell r="M1069">
            <v>5</v>
          </cell>
          <cell r="N1069">
            <v>0.2</v>
          </cell>
          <cell r="O1069">
            <v>0.19999992847442627</v>
          </cell>
          <cell r="P1069">
            <v>10</v>
          </cell>
          <cell r="Q1069">
            <v>0.3</v>
          </cell>
          <cell r="R1069">
            <v>0.29999995231628418</v>
          </cell>
          <cell r="S1069">
            <v>0</v>
          </cell>
          <cell r="T1069">
            <v>0</v>
          </cell>
          <cell r="U1069">
            <v>0</v>
          </cell>
          <cell r="V1069">
            <v>10</v>
          </cell>
          <cell r="W1069">
            <v>0.3</v>
          </cell>
          <cell r="X1069">
            <v>0.29999995231628418</v>
          </cell>
          <cell r="Y1069">
            <v>0</v>
          </cell>
          <cell r="Z1069">
            <v>0</v>
          </cell>
          <cell r="AA1069">
            <v>0</v>
          </cell>
          <cell r="AB1069">
            <v>0</v>
          </cell>
          <cell r="AC1069">
            <v>0</v>
          </cell>
          <cell r="AD1069">
            <v>0</v>
          </cell>
          <cell r="AE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row>
        <row r="1070">
          <cell r="D1070" t="str">
            <v>J2</v>
          </cell>
          <cell r="E1070" t="str">
            <v>Aire logistique principale</v>
          </cell>
          <cell r="F1070">
            <v>0</v>
          </cell>
          <cell r="G1070">
            <v>0</v>
          </cell>
          <cell r="H1070">
            <v>0</v>
          </cell>
          <cell r="I1070">
            <v>0</v>
          </cell>
          <cell r="J1070">
            <v>0</v>
          </cell>
          <cell r="K1070">
            <v>29</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row>
        <row r="1071">
          <cell r="D1071" t="str">
            <v>J2.1</v>
          </cell>
          <cell r="E1071" t="str">
            <v>Espace livraison</v>
          </cell>
          <cell r="F1071" t="str">
            <v>EXPL-04</v>
          </cell>
          <cell r="G1071" t="str">
            <v>-</v>
          </cell>
          <cell r="H1071" t="str">
            <v>-</v>
          </cell>
          <cell r="I1071">
            <v>1</v>
          </cell>
          <cell r="J1071">
            <v>25</v>
          </cell>
          <cell r="K1071">
            <v>25</v>
          </cell>
          <cell r="L1071">
            <v>0</v>
          </cell>
          <cell r="M1071">
            <v>5</v>
          </cell>
          <cell r="N1071">
            <v>0.2</v>
          </cell>
          <cell r="O1071">
            <v>0.19999992847442627</v>
          </cell>
          <cell r="P1071">
            <v>10</v>
          </cell>
          <cell r="Q1071">
            <v>0.30000000000000004</v>
          </cell>
          <cell r="R1071">
            <v>0.29999995231628418</v>
          </cell>
          <cell r="S1071">
            <v>0</v>
          </cell>
          <cell r="T1071">
            <v>0</v>
          </cell>
          <cell r="U1071">
            <v>0</v>
          </cell>
          <cell r="V1071">
            <v>10</v>
          </cell>
          <cell r="W1071">
            <v>0.30000000000000004</v>
          </cell>
          <cell r="X1071">
            <v>0.29999995231628418</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row>
        <row r="1072">
          <cell r="D1072" t="str">
            <v>J2.2</v>
          </cell>
          <cell r="E1072" t="str">
            <v>Sanitaires pour les personnes assurant la livraison</v>
          </cell>
          <cell r="F1072" t="str">
            <v>SAN-01</v>
          </cell>
          <cell r="G1072" t="str">
            <v>-</v>
          </cell>
          <cell r="H1072" t="str">
            <v>-</v>
          </cell>
          <cell r="I1072">
            <v>1</v>
          </cell>
          <cell r="J1072">
            <v>4</v>
          </cell>
          <cell r="K1072">
            <v>4</v>
          </cell>
          <cell r="L1072">
            <v>0</v>
          </cell>
          <cell r="M1072">
            <v>5</v>
          </cell>
          <cell r="N1072">
            <v>0.1</v>
          </cell>
          <cell r="O1072">
            <v>9.9999964237213135E-2</v>
          </cell>
          <cell r="P1072">
            <v>0</v>
          </cell>
          <cell r="Q1072">
            <v>0</v>
          </cell>
          <cell r="R1072">
            <v>0</v>
          </cell>
          <cell r="S1072">
            <v>0</v>
          </cell>
          <cell r="T1072">
            <v>0</v>
          </cell>
          <cell r="U1072">
            <v>0</v>
          </cell>
          <cell r="V1072">
            <v>10</v>
          </cell>
          <cell r="W1072">
            <v>0.1</v>
          </cell>
          <cell r="X1072">
            <v>9.9999964237213135E-2</v>
          </cell>
          <cell r="Y1072">
            <v>0</v>
          </cell>
          <cell r="Z1072">
            <v>0</v>
          </cell>
          <cell r="AA1072">
            <v>0</v>
          </cell>
          <cell r="AB1072">
            <v>0</v>
          </cell>
          <cell r="AC1072">
            <v>0</v>
          </cell>
          <cell r="AD1072">
            <v>0</v>
          </cell>
          <cell r="AE1072">
            <v>50</v>
          </cell>
          <cell r="AF1072">
            <v>0.1</v>
          </cell>
          <cell r="AG1072">
            <v>9.9999964237213135E-2</v>
          </cell>
          <cell r="AH1072">
            <v>0</v>
          </cell>
          <cell r="AI1072">
            <v>0</v>
          </cell>
          <cell r="AJ1072">
            <v>0</v>
          </cell>
          <cell r="AK1072">
            <v>0</v>
          </cell>
          <cell r="AL1072">
            <v>0</v>
          </cell>
          <cell r="AM1072">
            <v>0</v>
          </cell>
          <cell r="AN1072">
            <v>0</v>
          </cell>
          <cell r="AO1072">
            <v>0</v>
          </cell>
          <cell r="AP1072">
            <v>0</v>
          </cell>
          <cell r="AQ1072">
            <v>500</v>
          </cell>
          <cell r="AR1072">
            <v>0.5</v>
          </cell>
          <cell r="AS1072">
            <v>0.5</v>
          </cell>
          <cell r="AT1072">
            <v>0</v>
          </cell>
          <cell r="AU1072">
            <v>0</v>
          </cell>
        </row>
        <row r="1073">
          <cell r="D1073" t="str">
            <v>J3</v>
          </cell>
          <cell r="E1073" t="str">
            <v>Courrier /  Reprographie</v>
          </cell>
          <cell r="F1073">
            <v>0</v>
          </cell>
          <cell r="G1073">
            <v>0</v>
          </cell>
          <cell r="H1073">
            <v>0</v>
          </cell>
          <cell r="I1073">
            <v>0</v>
          </cell>
          <cell r="J1073">
            <v>0</v>
          </cell>
          <cell r="K1073">
            <v>187</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row>
        <row r="1074">
          <cell r="D1074" t="str">
            <v>J3.1</v>
          </cell>
          <cell r="E1074" t="str">
            <v>Salle courrier</v>
          </cell>
          <cell r="F1074" t="str">
            <v>EXPL-05</v>
          </cell>
          <cell r="G1074" t="str">
            <v>-</v>
          </cell>
          <cell r="H1074" t="str">
            <v>-</v>
          </cell>
          <cell r="I1074">
            <v>1</v>
          </cell>
          <cell r="J1074">
            <v>39</v>
          </cell>
          <cell r="K1074">
            <v>39</v>
          </cell>
          <cell r="L1074">
            <v>5</v>
          </cell>
          <cell r="M1074">
            <v>10</v>
          </cell>
          <cell r="N1074">
            <v>0.4</v>
          </cell>
          <cell r="O1074">
            <v>0.39999985694885254</v>
          </cell>
          <cell r="P1074">
            <v>10</v>
          </cell>
          <cell r="Q1074">
            <v>0.4</v>
          </cell>
          <cell r="R1074">
            <v>0.39999985694885254</v>
          </cell>
          <cell r="S1074">
            <v>0</v>
          </cell>
          <cell r="T1074">
            <v>0</v>
          </cell>
          <cell r="U1074">
            <v>0</v>
          </cell>
          <cell r="V1074">
            <v>10</v>
          </cell>
          <cell r="W1074">
            <v>0.4</v>
          </cell>
          <cell r="X1074">
            <v>0.39999985694885254</v>
          </cell>
          <cell r="Y1074">
            <v>50</v>
          </cell>
          <cell r="Z1074">
            <v>0.30000000000000004</v>
          </cell>
          <cell r="AA1074">
            <v>0.29999995231628418</v>
          </cell>
          <cell r="AB1074">
            <v>100</v>
          </cell>
          <cell r="AC1074">
            <v>0.5</v>
          </cell>
          <cell r="AD1074">
            <v>0.5</v>
          </cell>
          <cell r="AE1074">
            <v>0</v>
          </cell>
          <cell r="AF1074">
            <v>0</v>
          </cell>
          <cell r="AG1074">
            <v>0</v>
          </cell>
          <cell r="AH1074">
            <v>0</v>
          </cell>
          <cell r="AI1074">
            <v>0</v>
          </cell>
          <cell r="AJ1074">
            <v>0</v>
          </cell>
          <cell r="AK1074">
            <v>0</v>
          </cell>
          <cell r="AL1074">
            <v>0</v>
          </cell>
          <cell r="AM1074">
            <v>0</v>
          </cell>
          <cell r="AN1074">
            <v>0</v>
          </cell>
          <cell r="AO1074">
            <v>0</v>
          </cell>
          <cell r="AP1074">
            <v>0</v>
          </cell>
          <cell r="AQ1074">
            <v>0</v>
          </cell>
          <cell r="AR1074">
            <v>0</v>
          </cell>
          <cell r="AS1074">
            <v>0</v>
          </cell>
          <cell r="AT1074">
            <v>0</v>
          </cell>
          <cell r="AU1074">
            <v>0</v>
          </cell>
        </row>
        <row r="1075">
          <cell r="D1075" t="str">
            <v>J3.2</v>
          </cell>
          <cell r="E1075" t="str">
            <v>Reprographie</v>
          </cell>
          <cell r="F1075" t="str">
            <v>EXPL-06</v>
          </cell>
          <cell r="G1075" t="str">
            <v>-</v>
          </cell>
          <cell r="H1075" t="str">
            <v>-</v>
          </cell>
          <cell r="I1075">
            <v>1</v>
          </cell>
          <cell r="J1075">
            <v>130</v>
          </cell>
          <cell r="K1075">
            <v>130</v>
          </cell>
          <cell r="L1075">
            <v>0</v>
          </cell>
          <cell r="M1075">
            <v>10</v>
          </cell>
          <cell r="N1075">
            <v>1.3</v>
          </cell>
          <cell r="O1075">
            <v>1.2999992370605469</v>
          </cell>
          <cell r="P1075">
            <v>10</v>
          </cell>
          <cell r="Q1075">
            <v>1.3</v>
          </cell>
          <cell r="R1075">
            <v>1.2999992370605469</v>
          </cell>
          <cell r="S1075">
            <v>0</v>
          </cell>
          <cell r="T1075">
            <v>0</v>
          </cell>
          <cell r="U1075">
            <v>0</v>
          </cell>
          <cell r="V1075">
            <v>10</v>
          </cell>
          <cell r="W1075">
            <v>1.3</v>
          </cell>
          <cell r="X1075">
            <v>1.2999992370605469</v>
          </cell>
          <cell r="Y1075">
            <v>0</v>
          </cell>
          <cell r="Z1075">
            <v>0</v>
          </cell>
          <cell r="AA1075">
            <v>0</v>
          </cell>
          <cell r="AB1075">
            <v>0</v>
          </cell>
          <cell r="AC1075">
            <v>0</v>
          </cell>
          <cell r="AD1075">
            <v>0</v>
          </cell>
          <cell r="AE1075">
            <v>0</v>
          </cell>
          <cell r="AF1075">
            <v>0</v>
          </cell>
          <cell r="AG1075">
            <v>0</v>
          </cell>
          <cell r="AH1075">
            <v>0</v>
          </cell>
          <cell r="AI1075">
            <v>0</v>
          </cell>
          <cell r="AJ1075">
            <v>0</v>
          </cell>
          <cell r="AK1075">
            <v>0</v>
          </cell>
          <cell r="AL1075">
            <v>0</v>
          </cell>
          <cell r="AM1075">
            <v>0</v>
          </cell>
          <cell r="AN1075">
            <v>0</v>
          </cell>
          <cell r="AO1075">
            <v>0</v>
          </cell>
          <cell r="AP1075">
            <v>0</v>
          </cell>
          <cell r="AQ1075">
            <v>5000</v>
          </cell>
          <cell r="AR1075">
            <v>5</v>
          </cell>
          <cell r="AS1075">
            <v>5</v>
          </cell>
          <cell r="AT1075">
            <v>0</v>
          </cell>
          <cell r="AU1075">
            <v>0</v>
          </cell>
        </row>
        <row r="1076">
          <cell r="D1076" t="str">
            <v>J3.3</v>
          </cell>
          <cell r="E1076" t="str">
            <v>Stockage colis personnel</v>
          </cell>
          <cell r="F1076" t="str">
            <v>EXPL-07</v>
          </cell>
          <cell r="G1076" t="str">
            <v>-</v>
          </cell>
          <cell r="H1076" t="str">
            <v>-</v>
          </cell>
          <cell r="I1076">
            <v>1</v>
          </cell>
          <cell r="J1076">
            <v>10</v>
          </cell>
          <cell r="K1076">
            <v>10</v>
          </cell>
          <cell r="L1076">
            <v>0</v>
          </cell>
          <cell r="M1076">
            <v>10</v>
          </cell>
          <cell r="N1076">
            <v>0.1</v>
          </cell>
          <cell r="O1076">
            <v>9.9999964237213135E-2</v>
          </cell>
          <cell r="P1076">
            <v>10</v>
          </cell>
          <cell r="Q1076">
            <v>0.1</v>
          </cell>
          <cell r="R1076">
            <v>9.9999964237213135E-2</v>
          </cell>
          <cell r="S1076">
            <v>0</v>
          </cell>
          <cell r="T1076">
            <v>0</v>
          </cell>
          <cell r="U1076">
            <v>0</v>
          </cell>
          <cell r="V1076">
            <v>10</v>
          </cell>
          <cell r="W1076">
            <v>0.1</v>
          </cell>
          <cell r="X1076">
            <v>9.9999964237213135E-2</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0</v>
          </cell>
          <cell r="AL1076">
            <v>0</v>
          </cell>
          <cell r="AM1076">
            <v>0</v>
          </cell>
          <cell r="AN1076">
            <v>0</v>
          </cell>
          <cell r="AO1076">
            <v>0</v>
          </cell>
          <cell r="AP1076">
            <v>0</v>
          </cell>
          <cell r="AQ1076">
            <v>0</v>
          </cell>
          <cell r="AR1076">
            <v>0</v>
          </cell>
          <cell r="AS1076">
            <v>0</v>
          </cell>
          <cell r="AT1076">
            <v>0</v>
          </cell>
          <cell r="AU1076">
            <v>0</v>
          </cell>
        </row>
        <row r="1077">
          <cell r="D1077" t="str">
            <v>J3.4</v>
          </cell>
          <cell r="E1077" t="str">
            <v>Sanitaires</v>
          </cell>
          <cell r="F1077" t="str">
            <v>SAN-01</v>
          </cell>
          <cell r="G1077" t="str">
            <v>-</v>
          </cell>
          <cell r="H1077" t="str">
            <v>-</v>
          </cell>
          <cell r="I1077">
            <v>2</v>
          </cell>
          <cell r="J1077">
            <v>4</v>
          </cell>
          <cell r="K1077">
            <v>8</v>
          </cell>
          <cell r="L1077">
            <v>0</v>
          </cell>
          <cell r="M1077">
            <v>5</v>
          </cell>
          <cell r="N1077">
            <v>0.1</v>
          </cell>
          <cell r="O1077">
            <v>9.9999964237213135E-2</v>
          </cell>
          <cell r="P1077">
            <v>0</v>
          </cell>
          <cell r="Q1077">
            <v>0</v>
          </cell>
          <cell r="R1077">
            <v>0</v>
          </cell>
          <cell r="S1077">
            <v>0</v>
          </cell>
          <cell r="T1077">
            <v>0</v>
          </cell>
          <cell r="U1077">
            <v>0</v>
          </cell>
          <cell r="V1077">
            <v>10</v>
          </cell>
          <cell r="W1077">
            <v>0.1</v>
          </cell>
          <cell r="X1077">
            <v>9.9999964237213135E-2</v>
          </cell>
          <cell r="Y1077">
            <v>0</v>
          </cell>
          <cell r="Z1077">
            <v>0</v>
          </cell>
          <cell r="AA1077">
            <v>0</v>
          </cell>
          <cell r="AB1077">
            <v>0</v>
          </cell>
          <cell r="AC1077">
            <v>0</v>
          </cell>
          <cell r="AD1077">
            <v>0</v>
          </cell>
          <cell r="AE1077">
            <v>50</v>
          </cell>
          <cell r="AF1077">
            <v>0.1</v>
          </cell>
          <cell r="AG1077">
            <v>9.9999964237213135E-2</v>
          </cell>
          <cell r="AH1077">
            <v>0</v>
          </cell>
          <cell r="AI1077">
            <v>0</v>
          </cell>
          <cell r="AJ1077">
            <v>0</v>
          </cell>
          <cell r="AK1077">
            <v>0</v>
          </cell>
          <cell r="AL1077">
            <v>0</v>
          </cell>
          <cell r="AM1077">
            <v>0</v>
          </cell>
          <cell r="AN1077">
            <v>0</v>
          </cell>
          <cell r="AO1077">
            <v>0</v>
          </cell>
          <cell r="AP1077">
            <v>0</v>
          </cell>
          <cell r="AQ1077">
            <v>500</v>
          </cell>
          <cell r="AR1077">
            <v>1</v>
          </cell>
          <cell r="AS1077">
            <v>1</v>
          </cell>
          <cell r="AT1077">
            <v>0</v>
          </cell>
          <cell r="AU1077">
            <v>0</v>
          </cell>
        </row>
        <row r="1078">
          <cell r="D1078" t="str">
            <v>J4</v>
          </cell>
          <cell r="E1078" t="str">
            <v>Espace tertiaire</v>
          </cell>
          <cell r="F1078">
            <v>0</v>
          </cell>
          <cell r="G1078">
            <v>0</v>
          </cell>
          <cell r="H1078">
            <v>0</v>
          </cell>
          <cell r="I1078">
            <v>0</v>
          </cell>
          <cell r="J1078">
            <v>0</v>
          </cell>
          <cell r="K1078">
            <v>162</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row>
        <row r="1079">
          <cell r="D1079" t="str">
            <v>J4.1</v>
          </cell>
          <cell r="E1079" t="str">
            <v>Bureau individuel</v>
          </cell>
          <cell r="F1079" t="str">
            <v>BUR-01</v>
          </cell>
          <cell r="G1079" t="str">
            <v>-</v>
          </cell>
          <cell r="H1079">
            <v>1</v>
          </cell>
          <cell r="I1079">
            <v>2</v>
          </cell>
          <cell r="J1079">
            <v>10</v>
          </cell>
          <cell r="K1079">
            <v>20</v>
          </cell>
          <cell r="L1079">
            <v>2</v>
          </cell>
          <cell r="M1079">
            <v>10</v>
          </cell>
          <cell r="N1079">
            <v>0.2</v>
          </cell>
          <cell r="O1079">
            <v>0.19999992847442627</v>
          </cell>
          <cell r="P1079">
            <v>0</v>
          </cell>
          <cell r="Q1079">
            <v>0</v>
          </cell>
          <cell r="R1079">
            <v>0</v>
          </cell>
          <cell r="S1079">
            <v>0</v>
          </cell>
          <cell r="T1079">
            <v>0</v>
          </cell>
          <cell r="U1079">
            <v>0</v>
          </cell>
          <cell r="V1079">
            <v>10</v>
          </cell>
          <cell r="W1079">
            <v>0.2</v>
          </cell>
          <cell r="X1079">
            <v>0.19999992847442627</v>
          </cell>
          <cell r="Y1079">
            <v>50</v>
          </cell>
          <cell r="Z1079">
            <v>0.1</v>
          </cell>
          <cell r="AA1079">
            <v>9.9999964237213135E-2</v>
          </cell>
          <cell r="AB1079">
            <v>100</v>
          </cell>
          <cell r="AC1079">
            <v>0.2</v>
          </cell>
          <cell r="AD1079">
            <v>0.19999992847442627</v>
          </cell>
          <cell r="AE1079">
            <v>50</v>
          </cell>
          <cell r="AF1079">
            <v>0.1</v>
          </cell>
          <cell r="AG1079">
            <v>9.9999964237213135E-2</v>
          </cell>
          <cell r="AH1079">
            <v>0</v>
          </cell>
          <cell r="AI1079">
            <v>0</v>
          </cell>
          <cell r="AJ1079">
            <v>0</v>
          </cell>
          <cell r="AK1079">
            <v>0</v>
          </cell>
          <cell r="AL1079">
            <v>0</v>
          </cell>
          <cell r="AM1079">
            <v>0</v>
          </cell>
          <cell r="AN1079">
            <v>0</v>
          </cell>
          <cell r="AO1079">
            <v>0</v>
          </cell>
          <cell r="AP1079">
            <v>0</v>
          </cell>
          <cell r="AQ1079">
            <v>0</v>
          </cell>
          <cell r="AR1079">
            <v>0</v>
          </cell>
          <cell r="AS1079">
            <v>0</v>
          </cell>
          <cell r="AT1079">
            <v>0</v>
          </cell>
          <cell r="AU1079">
            <v>0</v>
          </cell>
        </row>
        <row r="1080">
          <cell r="D1080" t="str">
            <v>J4.2</v>
          </cell>
          <cell r="E1080" t="str">
            <v>Bureau partagé 2 personnes</v>
          </cell>
          <cell r="F1080" t="str">
            <v>BUR-01</v>
          </cell>
          <cell r="G1080" t="str">
            <v>-</v>
          </cell>
          <cell r="H1080">
            <v>2</v>
          </cell>
          <cell r="I1080">
            <v>3</v>
          </cell>
          <cell r="J1080">
            <v>15</v>
          </cell>
          <cell r="K1080">
            <v>45</v>
          </cell>
          <cell r="L1080">
            <v>6</v>
          </cell>
          <cell r="M1080">
            <v>10</v>
          </cell>
          <cell r="N1080">
            <v>0.5</v>
          </cell>
          <cell r="O1080">
            <v>0.5</v>
          </cell>
          <cell r="P1080">
            <v>0</v>
          </cell>
          <cell r="Q1080">
            <v>0</v>
          </cell>
          <cell r="R1080">
            <v>0</v>
          </cell>
          <cell r="S1080">
            <v>0</v>
          </cell>
          <cell r="T1080">
            <v>0</v>
          </cell>
          <cell r="U1080">
            <v>0</v>
          </cell>
          <cell r="V1080">
            <v>10</v>
          </cell>
          <cell r="W1080">
            <v>0.5</v>
          </cell>
          <cell r="X1080">
            <v>0.5</v>
          </cell>
          <cell r="Y1080">
            <v>50</v>
          </cell>
          <cell r="Z1080">
            <v>0.3</v>
          </cell>
          <cell r="AA1080">
            <v>0.29999995231628418</v>
          </cell>
          <cell r="AB1080">
            <v>100</v>
          </cell>
          <cell r="AC1080">
            <v>0.6</v>
          </cell>
          <cell r="AD1080">
            <v>0.59999990463256836</v>
          </cell>
          <cell r="AE1080">
            <v>50</v>
          </cell>
          <cell r="AF1080">
            <v>0.2</v>
          </cell>
          <cell r="AG1080">
            <v>0.19999992847442627</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row>
        <row r="1081">
          <cell r="D1081" t="str">
            <v>J4.3</v>
          </cell>
          <cell r="E1081" t="str">
            <v>Bureau partagé 3 postes</v>
          </cell>
          <cell r="F1081" t="str">
            <v>BUR-01</v>
          </cell>
          <cell r="G1081" t="str">
            <v>-</v>
          </cell>
          <cell r="H1081">
            <v>3</v>
          </cell>
          <cell r="I1081">
            <v>1</v>
          </cell>
          <cell r="J1081">
            <v>18</v>
          </cell>
          <cell r="K1081">
            <v>18</v>
          </cell>
          <cell r="L1081">
            <v>3</v>
          </cell>
          <cell r="M1081">
            <v>10</v>
          </cell>
          <cell r="N1081">
            <v>0.2</v>
          </cell>
          <cell r="O1081">
            <v>0.19999992847442627</v>
          </cell>
          <cell r="P1081">
            <v>0</v>
          </cell>
          <cell r="Q1081">
            <v>0</v>
          </cell>
          <cell r="R1081">
            <v>0</v>
          </cell>
          <cell r="S1081">
            <v>0</v>
          </cell>
          <cell r="T1081">
            <v>0</v>
          </cell>
          <cell r="U1081">
            <v>0</v>
          </cell>
          <cell r="V1081">
            <v>10</v>
          </cell>
          <cell r="W1081">
            <v>0.2</v>
          </cell>
          <cell r="X1081">
            <v>0.19999992847442627</v>
          </cell>
          <cell r="Y1081">
            <v>50</v>
          </cell>
          <cell r="Z1081">
            <v>0.2</v>
          </cell>
          <cell r="AA1081">
            <v>0.19999992847442627</v>
          </cell>
          <cell r="AB1081">
            <v>100</v>
          </cell>
          <cell r="AC1081">
            <v>0.3</v>
          </cell>
          <cell r="AD1081">
            <v>0.29999995231628418</v>
          </cell>
          <cell r="AE1081">
            <v>50</v>
          </cell>
          <cell r="AF1081">
            <v>0.1</v>
          </cell>
          <cell r="AG1081">
            <v>9.9999964237213135E-2</v>
          </cell>
          <cell r="AH1081">
            <v>0</v>
          </cell>
          <cell r="AI1081">
            <v>0</v>
          </cell>
          <cell r="AJ1081">
            <v>0</v>
          </cell>
          <cell r="AK1081">
            <v>0</v>
          </cell>
          <cell r="AL1081">
            <v>0</v>
          </cell>
          <cell r="AM1081">
            <v>0</v>
          </cell>
          <cell r="AN1081">
            <v>0</v>
          </cell>
          <cell r="AO1081">
            <v>0</v>
          </cell>
          <cell r="AP1081">
            <v>0</v>
          </cell>
          <cell r="AQ1081">
            <v>0</v>
          </cell>
          <cell r="AR1081">
            <v>0</v>
          </cell>
          <cell r="AS1081">
            <v>0</v>
          </cell>
          <cell r="AT1081">
            <v>0</v>
          </cell>
          <cell r="AU1081">
            <v>0</v>
          </cell>
        </row>
        <row r="1082">
          <cell r="D1082" t="str">
            <v>J4.4</v>
          </cell>
          <cell r="E1082" t="str">
            <v>Bureau partagé 3 postes</v>
          </cell>
          <cell r="F1082" t="str">
            <v>BUR-01</v>
          </cell>
          <cell r="G1082" t="str">
            <v>-</v>
          </cell>
          <cell r="H1082">
            <v>3</v>
          </cell>
          <cell r="I1082">
            <v>1</v>
          </cell>
          <cell r="J1082">
            <v>18</v>
          </cell>
          <cell r="K1082">
            <v>18</v>
          </cell>
          <cell r="L1082">
            <v>3</v>
          </cell>
          <cell r="M1082">
            <v>10</v>
          </cell>
          <cell r="N1082">
            <v>0.2</v>
          </cell>
          <cell r="O1082">
            <v>0.19999992847442627</v>
          </cell>
          <cell r="P1082">
            <v>0</v>
          </cell>
          <cell r="Q1082">
            <v>0</v>
          </cell>
          <cell r="R1082">
            <v>0</v>
          </cell>
          <cell r="S1082">
            <v>0</v>
          </cell>
          <cell r="T1082">
            <v>0</v>
          </cell>
          <cell r="U1082">
            <v>0</v>
          </cell>
          <cell r="V1082">
            <v>10</v>
          </cell>
          <cell r="W1082">
            <v>0.2</v>
          </cell>
          <cell r="X1082">
            <v>0.19999992847442627</v>
          </cell>
          <cell r="Y1082">
            <v>50</v>
          </cell>
          <cell r="Z1082">
            <v>0.2</v>
          </cell>
          <cell r="AA1082">
            <v>0.19999992847442627</v>
          </cell>
          <cell r="AB1082">
            <v>100</v>
          </cell>
          <cell r="AC1082">
            <v>0.3</v>
          </cell>
          <cell r="AD1082">
            <v>0.29999995231628418</v>
          </cell>
          <cell r="AE1082">
            <v>50</v>
          </cell>
          <cell r="AF1082">
            <v>0.1</v>
          </cell>
          <cell r="AG1082">
            <v>9.9999964237213135E-2</v>
          </cell>
          <cell r="AH1082">
            <v>0</v>
          </cell>
          <cell r="AI1082">
            <v>0</v>
          </cell>
          <cell r="AJ1082">
            <v>0</v>
          </cell>
          <cell r="AK1082">
            <v>0</v>
          </cell>
          <cell r="AL1082">
            <v>0</v>
          </cell>
          <cell r="AM1082">
            <v>0</v>
          </cell>
          <cell r="AN1082">
            <v>0</v>
          </cell>
          <cell r="AO1082">
            <v>0</v>
          </cell>
          <cell r="AP1082">
            <v>0</v>
          </cell>
          <cell r="AQ1082">
            <v>0</v>
          </cell>
          <cell r="AR1082">
            <v>0</v>
          </cell>
          <cell r="AS1082">
            <v>0</v>
          </cell>
          <cell r="AT1082">
            <v>0</v>
          </cell>
          <cell r="AU1082">
            <v>0</v>
          </cell>
        </row>
        <row r="1083">
          <cell r="D1083" t="str">
            <v>J4.5</v>
          </cell>
          <cell r="E1083" t="str">
            <v>Salle de réunion 16pl</v>
          </cell>
          <cell r="F1083" t="str">
            <v>REU-01</v>
          </cell>
          <cell r="G1083" t="str">
            <v>-</v>
          </cell>
          <cell r="H1083" t="str">
            <v>-</v>
          </cell>
          <cell r="I1083">
            <v>1</v>
          </cell>
          <cell r="J1083">
            <v>35</v>
          </cell>
          <cell r="K1083">
            <v>35</v>
          </cell>
          <cell r="L1083">
            <v>16</v>
          </cell>
          <cell r="M1083">
            <v>15</v>
          </cell>
          <cell r="N1083">
            <v>0.6</v>
          </cell>
          <cell r="O1083">
            <v>0.59999990463256836</v>
          </cell>
          <cell r="P1083">
            <v>10</v>
          </cell>
          <cell r="Q1083">
            <v>0.4</v>
          </cell>
          <cell r="R1083">
            <v>0.39999985694885254</v>
          </cell>
          <cell r="S1083">
            <v>0</v>
          </cell>
          <cell r="T1083">
            <v>0</v>
          </cell>
          <cell r="U1083">
            <v>0</v>
          </cell>
          <cell r="V1083">
            <v>10</v>
          </cell>
          <cell r="W1083">
            <v>0.4</v>
          </cell>
          <cell r="X1083">
            <v>0.39999985694885254</v>
          </cell>
          <cell r="Y1083">
            <v>50</v>
          </cell>
          <cell r="Z1083">
            <v>0.8</v>
          </cell>
          <cell r="AA1083">
            <v>0.79999971389770508</v>
          </cell>
          <cell r="AB1083">
            <v>0</v>
          </cell>
          <cell r="AC1083">
            <v>0</v>
          </cell>
          <cell r="AD1083">
            <v>0</v>
          </cell>
          <cell r="AE1083">
            <v>0</v>
          </cell>
          <cell r="AF1083">
            <v>0</v>
          </cell>
          <cell r="AG1083">
            <v>0</v>
          </cell>
          <cell r="AH1083">
            <v>0</v>
          </cell>
          <cell r="AI1083">
            <v>0</v>
          </cell>
          <cell r="AJ1083">
            <v>0</v>
          </cell>
          <cell r="AK1083">
            <v>0</v>
          </cell>
          <cell r="AL1083">
            <v>0</v>
          </cell>
          <cell r="AM1083">
            <v>0</v>
          </cell>
          <cell r="AN1083">
            <v>0</v>
          </cell>
          <cell r="AO1083">
            <v>0</v>
          </cell>
          <cell r="AP1083">
            <v>0</v>
          </cell>
          <cell r="AQ1083">
            <v>500</v>
          </cell>
          <cell r="AR1083">
            <v>0.5</v>
          </cell>
          <cell r="AS1083">
            <v>0.5</v>
          </cell>
          <cell r="AT1083">
            <v>0</v>
          </cell>
          <cell r="AU1083">
            <v>0</v>
          </cell>
        </row>
        <row r="1084">
          <cell r="D1084" t="str">
            <v>J4.6</v>
          </cell>
          <cell r="E1084" t="str">
            <v>Stockage de service</v>
          </cell>
          <cell r="F1084" t="str">
            <v>STC-TER</v>
          </cell>
          <cell r="G1084" t="str">
            <v>-</v>
          </cell>
          <cell r="H1084" t="str">
            <v>-</v>
          </cell>
          <cell r="I1084">
            <v>1</v>
          </cell>
          <cell r="J1084">
            <v>6</v>
          </cell>
          <cell r="K1084">
            <v>6</v>
          </cell>
          <cell r="L1084">
            <v>0</v>
          </cell>
          <cell r="M1084">
            <v>5</v>
          </cell>
          <cell r="N1084">
            <v>0.1</v>
          </cell>
          <cell r="O1084">
            <v>9.9999964237213135E-2</v>
          </cell>
          <cell r="P1084">
            <v>10</v>
          </cell>
          <cell r="Q1084">
            <v>0.1</v>
          </cell>
          <cell r="R1084">
            <v>9.9999964237213135E-2</v>
          </cell>
          <cell r="S1084">
            <v>0</v>
          </cell>
          <cell r="T1084">
            <v>0</v>
          </cell>
          <cell r="U1084">
            <v>0</v>
          </cell>
          <cell r="V1084">
            <v>0</v>
          </cell>
          <cell r="W1084">
            <v>0</v>
          </cell>
          <cell r="X1084">
            <v>0</v>
          </cell>
          <cell r="Y1084">
            <v>0</v>
          </cell>
          <cell r="Z1084">
            <v>0</v>
          </cell>
          <cell r="AA1084">
            <v>0</v>
          </cell>
          <cell r="AB1084">
            <v>0</v>
          </cell>
          <cell r="AC1084">
            <v>0</v>
          </cell>
          <cell r="AD1084">
            <v>0</v>
          </cell>
          <cell r="AE1084">
            <v>50</v>
          </cell>
          <cell r="AF1084">
            <v>0.1</v>
          </cell>
          <cell r="AG1084">
            <v>9.9999964237213135E-2</v>
          </cell>
          <cell r="AH1084">
            <v>0</v>
          </cell>
          <cell r="AI1084">
            <v>0</v>
          </cell>
          <cell r="AJ1084">
            <v>0</v>
          </cell>
          <cell r="AK1084">
            <v>0</v>
          </cell>
          <cell r="AL1084">
            <v>0</v>
          </cell>
          <cell r="AM1084">
            <v>0</v>
          </cell>
          <cell r="AN1084">
            <v>0</v>
          </cell>
          <cell r="AO1084">
            <v>0</v>
          </cell>
          <cell r="AP1084">
            <v>0</v>
          </cell>
          <cell r="AQ1084">
            <v>0</v>
          </cell>
          <cell r="AR1084">
            <v>0</v>
          </cell>
          <cell r="AS1084">
            <v>0</v>
          </cell>
          <cell r="AT1084">
            <v>0</v>
          </cell>
          <cell r="AU1084">
            <v>0</v>
          </cell>
        </row>
        <row r="1085">
          <cell r="D1085" t="str">
            <v>J4.7</v>
          </cell>
          <cell r="E1085" t="str">
            <v>Archives vivantes</v>
          </cell>
          <cell r="F1085" t="str">
            <v>STC-TER</v>
          </cell>
          <cell r="G1085" t="str">
            <v>-</v>
          </cell>
          <cell r="H1085" t="str">
            <v>-</v>
          </cell>
          <cell r="I1085">
            <v>1</v>
          </cell>
          <cell r="J1085">
            <v>12</v>
          </cell>
          <cell r="K1085">
            <v>12</v>
          </cell>
          <cell r="L1085">
            <v>0</v>
          </cell>
          <cell r="M1085">
            <v>5</v>
          </cell>
          <cell r="N1085">
            <v>0.1</v>
          </cell>
          <cell r="O1085">
            <v>9.9999964237213135E-2</v>
          </cell>
          <cell r="P1085">
            <v>10</v>
          </cell>
          <cell r="Q1085">
            <v>0.2</v>
          </cell>
          <cell r="R1085">
            <v>0.19999992847442627</v>
          </cell>
          <cell r="S1085">
            <v>0</v>
          </cell>
          <cell r="T1085">
            <v>0</v>
          </cell>
          <cell r="U1085">
            <v>0</v>
          </cell>
          <cell r="V1085">
            <v>0</v>
          </cell>
          <cell r="W1085">
            <v>0</v>
          </cell>
          <cell r="X1085">
            <v>0</v>
          </cell>
          <cell r="Y1085">
            <v>0</v>
          </cell>
          <cell r="Z1085">
            <v>0</v>
          </cell>
          <cell r="AA1085">
            <v>0</v>
          </cell>
          <cell r="AB1085">
            <v>0</v>
          </cell>
          <cell r="AC1085">
            <v>0</v>
          </cell>
          <cell r="AD1085">
            <v>0</v>
          </cell>
          <cell r="AE1085">
            <v>50</v>
          </cell>
          <cell r="AF1085">
            <v>0.1</v>
          </cell>
          <cell r="AG1085">
            <v>9.9999964237213135E-2</v>
          </cell>
          <cell r="AH1085">
            <v>0</v>
          </cell>
          <cell r="AI1085">
            <v>0</v>
          </cell>
          <cell r="AJ1085">
            <v>0</v>
          </cell>
          <cell r="AK1085">
            <v>0</v>
          </cell>
          <cell r="AL1085">
            <v>0</v>
          </cell>
          <cell r="AM1085">
            <v>0</v>
          </cell>
          <cell r="AN1085">
            <v>0</v>
          </cell>
          <cell r="AO1085">
            <v>0</v>
          </cell>
          <cell r="AP1085">
            <v>0</v>
          </cell>
          <cell r="AQ1085">
            <v>0</v>
          </cell>
          <cell r="AR1085">
            <v>0</v>
          </cell>
          <cell r="AS1085">
            <v>0</v>
          </cell>
          <cell r="AT1085">
            <v>0</v>
          </cell>
          <cell r="AU1085">
            <v>0</v>
          </cell>
        </row>
        <row r="1086">
          <cell r="D1086" t="str">
            <v>J4.8</v>
          </cell>
          <cell r="E1086" t="str">
            <v>Sanitaires</v>
          </cell>
          <cell r="F1086" t="str">
            <v>SAN-01</v>
          </cell>
          <cell r="G1086" t="str">
            <v>-</v>
          </cell>
          <cell r="H1086" t="str">
            <v>-</v>
          </cell>
          <cell r="I1086">
            <v>2</v>
          </cell>
          <cell r="J1086">
            <v>4</v>
          </cell>
          <cell r="K1086">
            <v>8</v>
          </cell>
          <cell r="L1086">
            <v>0</v>
          </cell>
          <cell r="M1086">
            <v>5</v>
          </cell>
          <cell r="N1086">
            <v>0.1</v>
          </cell>
          <cell r="O1086">
            <v>9.9999964237213135E-2</v>
          </cell>
          <cell r="P1086">
            <v>0</v>
          </cell>
          <cell r="Q1086">
            <v>0</v>
          </cell>
          <cell r="R1086">
            <v>0</v>
          </cell>
          <cell r="S1086">
            <v>0</v>
          </cell>
          <cell r="T1086">
            <v>0</v>
          </cell>
          <cell r="U1086">
            <v>0</v>
          </cell>
          <cell r="V1086">
            <v>10</v>
          </cell>
          <cell r="W1086">
            <v>0.1</v>
          </cell>
          <cell r="X1086">
            <v>9.9999964237213135E-2</v>
          </cell>
          <cell r="Y1086">
            <v>0</v>
          </cell>
          <cell r="Z1086">
            <v>0</v>
          </cell>
          <cell r="AA1086">
            <v>0</v>
          </cell>
          <cell r="AB1086">
            <v>0</v>
          </cell>
          <cell r="AC1086">
            <v>0</v>
          </cell>
          <cell r="AD1086">
            <v>0</v>
          </cell>
          <cell r="AE1086">
            <v>50</v>
          </cell>
          <cell r="AF1086">
            <v>0.1</v>
          </cell>
          <cell r="AG1086">
            <v>9.9999964237213135E-2</v>
          </cell>
          <cell r="AH1086">
            <v>0</v>
          </cell>
          <cell r="AI1086">
            <v>0</v>
          </cell>
          <cell r="AJ1086">
            <v>0</v>
          </cell>
          <cell r="AK1086">
            <v>0</v>
          </cell>
          <cell r="AL1086">
            <v>0</v>
          </cell>
          <cell r="AM1086">
            <v>0</v>
          </cell>
          <cell r="AN1086">
            <v>0</v>
          </cell>
          <cell r="AO1086">
            <v>0</v>
          </cell>
          <cell r="AP1086">
            <v>0</v>
          </cell>
          <cell r="AQ1086">
            <v>500</v>
          </cell>
          <cell r="AR1086">
            <v>1</v>
          </cell>
          <cell r="AS1086">
            <v>1</v>
          </cell>
          <cell r="AT1086">
            <v>0</v>
          </cell>
          <cell r="AU1086">
            <v>0</v>
          </cell>
        </row>
        <row r="1087">
          <cell r="D1087" t="str">
            <v>J5</v>
          </cell>
          <cell r="E1087" t="str">
            <v>Vestiaires</v>
          </cell>
          <cell r="F1087">
            <v>0</v>
          </cell>
          <cell r="G1087">
            <v>0</v>
          </cell>
          <cell r="H1087">
            <v>0</v>
          </cell>
          <cell r="I1087">
            <v>0</v>
          </cell>
          <cell r="J1087">
            <v>0</v>
          </cell>
          <cell r="K1087">
            <v>120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v>
          </cell>
          <cell r="AQ1087">
            <v>0</v>
          </cell>
          <cell r="AR1087">
            <v>0</v>
          </cell>
          <cell r="AS1087">
            <v>0</v>
          </cell>
          <cell r="AT1087">
            <v>0</v>
          </cell>
          <cell r="AU1087">
            <v>0</v>
          </cell>
        </row>
        <row r="1088">
          <cell r="D1088" t="str">
            <v>J5.1</v>
          </cell>
          <cell r="E1088" t="str">
            <v>Vestiaire du personnel entretien-maintenance homme</v>
          </cell>
          <cell r="F1088" t="str">
            <v>VEST-03</v>
          </cell>
          <cell r="G1088" t="str">
            <v>-</v>
          </cell>
          <cell r="H1088">
            <v>8</v>
          </cell>
          <cell r="I1088">
            <v>4</v>
          </cell>
          <cell r="J1088">
            <v>12</v>
          </cell>
          <cell r="K1088">
            <v>48</v>
          </cell>
          <cell r="L1088">
            <v>32</v>
          </cell>
          <cell r="M1088">
            <v>5</v>
          </cell>
          <cell r="N1088">
            <v>0.30000000000000004</v>
          </cell>
          <cell r="O1088">
            <v>0.29999995231628418</v>
          </cell>
          <cell r="P1088">
            <v>10</v>
          </cell>
          <cell r="Q1088">
            <v>0.5</v>
          </cell>
          <cell r="R1088">
            <v>0.5</v>
          </cell>
          <cell r="S1088">
            <v>0</v>
          </cell>
          <cell r="T1088">
            <v>0</v>
          </cell>
          <cell r="U1088">
            <v>0</v>
          </cell>
          <cell r="V1088">
            <v>10</v>
          </cell>
          <cell r="W1088">
            <v>0.5</v>
          </cell>
          <cell r="X1088">
            <v>0.5</v>
          </cell>
          <cell r="Y1088">
            <v>0</v>
          </cell>
          <cell r="Z1088">
            <v>0</v>
          </cell>
          <cell r="AA1088">
            <v>0</v>
          </cell>
          <cell r="AB1088">
            <v>0</v>
          </cell>
          <cell r="AC1088">
            <v>0</v>
          </cell>
          <cell r="AD1088">
            <v>0</v>
          </cell>
          <cell r="AE1088">
            <v>50</v>
          </cell>
          <cell r="AF1088">
            <v>0.2</v>
          </cell>
          <cell r="AG1088">
            <v>0.19999992847442627</v>
          </cell>
          <cell r="AH1088">
            <v>0</v>
          </cell>
          <cell r="AI1088">
            <v>0</v>
          </cell>
          <cell r="AJ1088">
            <v>0</v>
          </cell>
          <cell r="AK1088">
            <v>0</v>
          </cell>
          <cell r="AL1088">
            <v>0</v>
          </cell>
          <cell r="AM1088">
            <v>0</v>
          </cell>
          <cell r="AN1088">
            <v>0</v>
          </cell>
          <cell r="AO1088">
            <v>0</v>
          </cell>
          <cell r="AP1088">
            <v>0</v>
          </cell>
          <cell r="AQ1088">
            <v>500</v>
          </cell>
          <cell r="AR1088">
            <v>2</v>
          </cell>
          <cell r="AS1088">
            <v>2</v>
          </cell>
          <cell r="AT1088">
            <v>0</v>
          </cell>
          <cell r="AU1088">
            <v>0</v>
          </cell>
        </row>
        <row r="1089">
          <cell r="D1089" t="str">
            <v>J5.2</v>
          </cell>
          <cell r="E1089" t="str">
            <v>Vestiaire du personnel entretien-maintenance femme</v>
          </cell>
          <cell r="F1089" t="str">
            <v>VEST-03</v>
          </cell>
          <cell r="G1089" t="str">
            <v>-</v>
          </cell>
          <cell r="H1089">
            <v>8</v>
          </cell>
          <cell r="I1089">
            <v>4</v>
          </cell>
          <cell r="J1089">
            <v>12</v>
          </cell>
          <cell r="K1089">
            <v>48</v>
          </cell>
          <cell r="L1089">
            <v>32</v>
          </cell>
          <cell r="M1089">
            <v>5</v>
          </cell>
          <cell r="N1089">
            <v>0.30000000000000004</v>
          </cell>
          <cell r="O1089">
            <v>0.29999995231628418</v>
          </cell>
          <cell r="P1089">
            <v>10</v>
          </cell>
          <cell r="Q1089">
            <v>0.5</v>
          </cell>
          <cell r="R1089">
            <v>0.5</v>
          </cell>
          <cell r="S1089">
            <v>0</v>
          </cell>
          <cell r="T1089">
            <v>0</v>
          </cell>
          <cell r="U1089">
            <v>0</v>
          </cell>
          <cell r="V1089">
            <v>10</v>
          </cell>
          <cell r="W1089">
            <v>0.5</v>
          </cell>
          <cell r="X1089">
            <v>0.5</v>
          </cell>
          <cell r="Y1089">
            <v>0</v>
          </cell>
          <cell r="Z1089">
            <v>0</v>
          </cell>
          <cell r="AA1089">
            <v>0</v>
          </cell>
          <cell r="AB1089">
            <v>0</v>
          </cell>
          <cell r="AC1089">
            <v>0</v>
          </cell>
          <cell r="AD1089">
            <v>0</v>
          </cell>
          <cell r="AE1089">
            <v>50</v>
          </cell>
          <cell r="AF1089">
            <v>0.2</v>
          </cell>
          <cell r="AG1089">
            <v>0.19999992847442627</v>
          </cell>
          <cell r="AH1089">
            <v>0</v>
          </cell>
          <cell r="AI1089">
            <v>0</v>
          </cell>
          <cell r="AJ1089">
            <v>0</v>
          </cell>
          <cell r="AK1089">
            <v>0</v>
          </cell>
          <cell r="AL1089">
            <v>0</v>
          </cell>
          <cell r="AM1089">
            <v>0</v>
          </cell>
          <cell r="AN1089">
            <v>0</v>
          </cell>
          <cell r="AO1089">
            <v>0</v>
          </cell>
          <cell r="AP1089">
            <v>0</v>
          </cell>
          <cell r="AQ1089">
            <v>500</v>
          </cell>
          <cell r="AR1089">
            <v>2</v>
          </cell>
          <cell r="AS1089">
            <v>2</v>
          </cell>
          <cell r="AT1089">
            <v>0</v>
          </cell>
          <cell r="AU1089">
            <v>0</v>
          </cell>
        </row>
        <row r="1090">
          <cell r="D1090" t="str">
            <v>J5.3</v>
          </cell>
          <cell r="E1090" t="str">
            <v>Vestiaire du personnel gardiennage homme</v>
          </cell>
          <cell r="F1090" t="str">
            <v>VEST-03</v>
          </cell>
          <cell r="G1090" t="str">
            <v>-</v>
          </cell>
          <cell r="H1090">
            <v>8</v>
          </cell>
          <cell r="I1090">
            <v>2</v>
          </cell>
          <cell r="J1090">
            <v>12</v>
          </cell>
          <cell r="K1090">
            <v>24</v>
          </cell>
          <cell r="L1090">
            <v>16</v>
          </cell>
          <cell r="M1090">
            <v>5</v>
          </cell>
          <cell r="N1090">
            <v>0.2</v>
          </cell>
          <cell r="O1090">
            <v>0.19999992847442627</v>
          </cell>
          <cell r="P1090">
            <v>10</v>
          </cell>
          <cell r="Q1090">
            <v>0.30000000000000004</v>
          </cell>
          <cell r="R1090">
            <v>0.29999995231628418</v>
          </cell>
          <cell r="S1090">
            <v>0</v>
          </cell>
          <cell r="T1090">
            <v>0</v>
          </cell>
          <cell r="U1090">
            <v>0</v>
          </cell>
          <cell r="V1090">
            <v>10</v>
          </cell>
          <cell r="W1090">
            <v>0.30000000000000004</v>
          </cell>
          <cell r="X1090">
            <v>0.29999995231628418</v>
          </cell>
          <cell r="Y1090">
            <v>0</v>
          </cell>
          <cell r="Z1090">
            <v>0</v>
          </cell>
          <cell r="AA1090">
            <v>0</v>
          </cell>
          <cell r="AB1090">
            <v>0</v>
          </cell>
          <cell r="AC1090">
            <v>0</v>
          </cell>
          <cell r="AD1090">
            <v>0</v>
          </cell>
          <cell r="AE1090">
            <v>50</v>
          </cell>
          <cell r="AF1090">
            <v>0.1</v>
          </cell>
          <cell r="AG1090">
            <v>9.9999964237213135E-2</v>
          </cell>
          <cell r="AH1090">
            <v>0</v>
          </cell>
          <cell r="AI1090">
            <v>0</v>
          </cell>
          <cell r="AJ1090">
            <v>0</v>
          </cell>
          <cell r="AK1090">
            <v>0</v>
          </cell>
          <cell r="AL1090">
            <v>0</v>
          </cell>
          <cell r="AM1090">
            <v>0</v>
          </cell>
          <cell r="AN1090">
            <v>0</v>
          </cell>
          <cell r="AO1090">
            <v>0</v>
          </cell>
          <cell r="AP1090">
            <v>0</v>
          </cell>
          <cell r="AQ1090">
            <v>500</v>
          </cell>
          <cell r="AR1090">
            <v>1</v>
          </cell>
          <cell r="AS1090">
            <v>1</v>
          </cell>
          <cell r="AT1090">
            <v>0</v>
          </cell>
          <cell r="AU1090">
            <v>0</v>
          </cell>
        </row>
        <row r="1091">
          <cell r="D1091" t="str">
            <v>J6</v>
          </cell>
          <cell r="E1091" t="str">
            <v>Entretien</v>
          </cell>
          <cell r="F1091">
            <v>0</v>
          </cell>
          <cell r="G1091">
            <v>0</v>
          </cell>
          <cell r="H1091">
            <v>0</v>
          </cell>
          <cell r="I1091">
            <v>0</v>
          </cell>
          <cell r="J1091">
            <v>0</v>
          </cell>
          <cell r="K1091">
            <v>120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row>
        <row r="1092">
          <cell r="D1092" t="str">
            <v>J6.1</v>
          </cell>
          <cell r="E1092" t="str">
            <v>Locaux ménage</v>
          </cell>
          <cell r="F1092" t="str">
            <v>EXPL-08</v>
          </cell>
          <cell r="G1092" t="str">
            <v>-</v>
          </cell>
          <cell r="H1092" t="str">
            <v>-</v>
          </cell>
          <cell r="I1092">
            <v>20</v>
          </cell>
          <cell r="J1092">
            <v>6</v>
          </cell>
          <cell r="K1092">
            <v>120</v>
          </cell>
          <cell r="L1092">
            <v>0</v>
          </cell>
          <cell r="M1092">
            <v>5</v>
          </cell>
          <cell r="N1092">
            <v>0.6</v>
          </cell>
          <cell r="O1092">
            <v>0.59999990463256836</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row>
        <row r="1093">
          <cell r="D1093" t="str">
            <v>J7</v>
          </cell>
          <cell r="E1093" t="str">
            <v>Espaces verts</v>
          </cell>
          <cell r="F1093">
            <v>0</v>
          </cell>
          <cell r="G1093">
            <v>0</v>
          </cell>
          <cell r="H1093">
            <v>0</v>
          </cell>
          <cell r="I1093">
            <v>0</v>
          </cell>
          <cell r="J1093">
            <v>0</v>
          </cell>
          <cell r="K1093">
            <v>50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K1093">
            <v>0</v>
          </cell>
          <cell r="AL1093">
            <v>0</v>
          </cell>
          <cell r="AM1093">
            <v>0</v>
          </cell>
          <cell r="AN1093">
            <v>0</v>
          </cell>
          <cell r="AO1093">
            <v>0</v>
          </cell>
          <cell r="AP1093">
            <v>0</v>
          </cell>
          <cell r="AQ1093">
            <v>0</v>
          </cell>
          <cell r="AR1093">
            <v>0</v>
          </cell>
          <cell r="AS1093">
            <v>0</v>
          </cell>
          <cell r="AT1093">
            <v>0</v>
          </cell>
          <cell r="AU1093">
            <v>0</v>
          </cell>
        </row>
        <row r="1094">
          <cell r="D1094" t="str">
            <v>J7.1</v>
          </cell>
          <cell r="E1094" t="str">
            <v>Local petits outillages</v>
          </cell>
          <cell r="F1094" t="str">
            <v>EXPL-03</v>
          </cell>
          <cell r="G1094" t="str">
            <v>-</v>
          </cell>
          <cell r="H1094" t="str">
            <v>-</v>
          </cell>
          <cell r="I1094">
            <v>1</v>
          </cell>
          <cell r="J1094">
            <v>20</v>
          </cell>
          <cell r="K1094">
            <v>20</v>
          </cell>
          <cell r="L1094">
            <v>0</v>
          </cell>
          <cell r="M1094">
            <v>5</v>
          </cell>
          <cell r="N1094">
            <v>0.1</v>
          </cell>
          <cell r="O1094">
            <v>9.9999964237213135E-2</v>
          </cell>
          <cell r="P1094">
            <v>10</v>
          </cell>
          <cell r="Q1094">
            <v>0.2</v>
          </cell>
          <cell r="R1094">
            <v>0.19999992847442627</v>
          </cell>
          <cell r="S1094">
            <v>0</v>
          </cell>
          <cell r="T1094">
            <v>0</v>
          </cell>
          <cell r="U1094">
            <v>0</v>
          </cell>
          <cell r="V1094">
            <v>10</v>
          </cell>
          <cell r="W1094">
            <v>0.2</v>
          </cell>
          <cell r="X1094">
            <v>0.19999992847442627</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row>
        <row r="1095">
          <cell r="D1095" t="str">
            <v>J7.2</v>
          </cell>
          <cell r="E1095" t="str">
            <v>Local gros outillages</v>
          </cell>
          <cell r="F1095" t="str">
            <v>EXPL-03</v>
          </cell>
          <cell r="G1095" t="str">
            <v>-</v>
          </cell>
          <cell r="H1095" t="str">
            <v>-</v>
          </cell>
          <cell r="I1095">
            <v>1</v>
          </cell>
          <cell r="J1095">
            <v>20</v>
          </cell>
          <cell r="K1095">
            <v>20</v>
          </cell>
          <cell r="L1095">
            <v>0</v>
          </cell>
          <cell r="M1095">
            <v>5</v>
          </cell>
          <cell r="N1095">
            <v>0.1</v>
          </cell>
          <cell r="O1095">
            <v>9.9999964237213135E-2</v>
          </cell>
          <cell r="P1095">
            <v>10</v>
          </cell>
          <cell r="Q1095">
            <v>0.2</v>
          </cell>
          <cell r="R1095">
            <v>0.19999992847442627</v>
          </cell>
          <cell r="S1095">
            <v>0</v>
          </cell>
          <cell r="T1095">
            <v>0</v>
          </cell>
          <cell r="U1095">
            <v>0</v>
          </cell>
          <cell r="V1095">
            <v>10</v>
          </cell>
          <cell r="W1095">
            <v>0.2</v>
          </cell>
          <cell r="X1095">
            <v>0.19999992847442627</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row>
        <row r="1096">
          <cell r="D1096" t="str">
            <v>J7.3</v>
          </cell>
          <cell r="E1096" t="str">
            <v>Local déchets verts</v>
          </cell>
          <cell r="F1096" t="str">
            <v>EXPL-03</v>
          </cell>
          <cell r="G1096" t="str">
            <v>-</v>
          </cell>
          <cell r="H1096" t="str">
            <v>-</v>
          </cell>
          <cell r="I1096">
            <v>1</v>
          </cell>
          <cell r="J1096">
            <v>10</v>
          </cell>
          <cell r="K1096">
            <v>10</v>
          </cell>
          <cell r="L1096">
            <v>0</v>
          </cell>
          <cell r="M1096">
            <v>5</v>
          </cell>
          <cell r="N1096">
            <v>0.1</v>
          </cell>
          <cell r="O1096">
            <v>9.9999964237213135E-2</v>
          </cell>
          <cell r="P1096">
            <v>10</v>
          </cell>
          <cell r="Q1096">
            <v>0.1</v>
          </cell>
          <cell r="R1096">
            <v>9.9999964237213135E-2</v>
          </cell>
          <cell r="S1096">
            <v>0</v>
          </cell>
          <cell r="T1096">
            <v>0</v>
          </cell>
          <cell r="U1096">
            <v>0</v>
          </cell>
          <cell r="V1096">
            <v>10</v>
          </cell>
          <cell r="W1096">
            <v>0.1</v>
          </cell>
          <cell r="X1096">
            <v>9.9999964237213135E-2</v>
          </cell>
          <cell r="Y1096">
            <v>0</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row>
        <row r="1097">
          <cell r="D1097" t="str">
            <v>J8</v>
          </cell>
          <cell r="E1097" t="str">
            <v>Déchets</v>
          </cell>
          <cell r="F1097">
            <v>0</v>
          </cell>
          <cell r="G1097">
            <v>0</v>
          </cell>
          <cell r="H1097">
            <v>0</v>
          </cell>
          <cell r="I1097">
            <v>0</v>
          </cell>
          <cell r="J1097">
            <v>0</v>
          </cell>
          <cell r="K1097">
            <v>140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row>
        <row r="1098">
          <cell r="D1098" t="str">
            <v>J8.1</v>
          </cell>
          <cell r="E1098" t="str">
            <v>Locaux déchets</v>
          </cell>
          <cell r="F1098" t="str">
            <v>EXPL-03</v>
          </cell>
          <cell r="G1098" t="str">
            <v>-</v>
          </cell>
          <cell r="H1098" t="str">
            <v>-</v>
          </cell>
          <cell r="I1098">
            <v>1</v>
          </cell>
          <cell r="J1098">
            <v>120</v>
          </cell>
          <cell r="K1098">
            <v>120</v>
          </cell>
          <cell r="L1098">
            <v>0</v>
          </cell>
          <cell r="M1098">
            <v>5</v>
          </cell>
          <cell r="N1098">
            <v>0.6</v>
          </cell>
          <cell r="O1098">
            <v>0.59999990463256836</v>
          </cell>
          <cell r="P1098">
            <v>10</v>
          </cell>
          <cell r="Q1098">
            <v>1.2</v>
          </cell>
          <cell r="R1098">
            <v>1.1999998092651367</v>
          </cell>
          <cell r="S1098">
            <v>0</v>
          </cell>
          <cell r="T1098">
            <v>0</v>
          </cell>
          <cell r="U1098">
            <v>0</v>
          </cell>
          <cell r="V1098">
            <v>10</v>
          </cell>
          <cell r="W1098">
            <v>1.2</v>
          </cell>
          <cell r="X1098">
            <v>1.1999998092651367</v>
          </cell>
          <cell r="Y1098">
            <v>0</v>
          </cell>
          <cell r="Z1098">
            <v>0</v>
          </cell>
          <cell r="AA1098">
            <v>0</v>
          </cell>
          <cell r="AB1098">
            <v>0</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row>
        <row r="1099">
          <cell r="D1099" t="str">
            <v>J8.2</v>
          </cell>
          <cell r="E1099" t="str">
            <v>Stockage emballage - livraison</v>
          </cell>
          <cell r="F1099" t="str">
            <v>EXPL-03</v>
          </cell>
          <cell r="G1099" t="str">
            <v>-</v>
          </cell>
          <cell r="H1099" t="str">
            <v>-</v>
          </cell>
          <cell r="I1099">
            <v>1</v>
          </cell>
          <cell r="J1099">
            <v>10</v>
          </cell>
          <cell r="K1099">
            <v>10</v>
          </cell>
          <cell r="L1099">
            <v>0</v>
          </cell>
          <cell r="M1099">
            <v>5</v>
          </cell>
          <cell r="N1099">
            <v>0.1</v>
          </cell>
          <cell r="O1099">
            <v>9.9999964237213135E-2</v>
          </cell>
          <cell r="P1099">
            <v>10</v>
          </cell>
          <cell r="Q1099">
            <v>0.1</v>
          </cell>
          <cell r="R1099">
            <v>9.9999964237213135E-2</v>
          </cell>
          <cell r="S1099">
            <v>0</v>
          </cell>
          <cell r="T1099">
            <v>0</v>
          </cell>
          <cell r="U1099">
            <v>0</v>
          </cell>
          <cell r="V1099">
            <v>10</v>
          </cell>
          <cell r="W1099">
            <v>0.1</v>
          </cell>
          <cell r="X1099">
            <v>9.9999964237213135E-2</v>
          </cell>
          <cell r="Y1099">
            <v>0</v>
          </cell>
          <cell r="Z1099">
            <v>0</v>
          </cell>
          <cell r="AA1099">
            <v>0</v>
          </cell>
          <cell r="AB1099">
            <v>0</v>
          </cell>
          <cell r="AC1099">
            <v>0</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row>
        <row r="1100">
          <cell r="D1100" t="str">
            <v>J8.3</v>
          </cell>
          <cell r="E1100" t="str">
            <v>Stockage marchandise refusée</v>
          </cell>
          <cell r="F1100" t="str">
            <v>EXPL-03</v>
          </cell>
          <cell r="G1100" t="str">
            <v>-</v>
          </cell>
          <cell r="H1100" t="str">
            <v>-</v>
          </cell>
          <cell r="I1100">
            <v>1</v>
          </cell>
          <cell r="J1100">
            <v>10</v>
          </cell>
          <cell r="K1100">
            <v>10</v>
          </cell>
          <cell r="L1100">
            <v>0</v>
          </cell>
          <cell r="M1100">
            <v>5</v>
          </cell>
          <cell r="N1100">
            <v>0.1</v>
          </cell>
          <cell r="O1100">
            <v>9.9999964237213135E-2</v>
          </cell>
          <cell r="P1100">
            <v>10</v>
          </cell>
          <cell r="Q1100">
            <v>0.1</v>
          </cell>
          <cell r="R1100">
            <v>9.9999964237213135E-2</v>
          </cell>
          <cell r="S1100">
            <v>0</v>
          </cell>
          <cell r="T1100">
            <v>0</v>
          </cell>
          <cell r="U1100">
            <v>0</v>
          </cell>
          <cell r="V1100">
            <v>10</v>
          </cell>
          <cell r="W1100">
            <v>0.1</v>
          </cell>
          <cell r="X1100">
            <v>9.9999964237213135E-2</v>
          </cell>
          <cell r="Y1100">
            <v>0</v>
          </cell>
          <cell r="Z1100">
            <v>0</v>
          </cell>
          <cell r="AA1100">
            <v>0</v>
          </cell>
          <cell r="AB1100">
            <v>0</v>
          </cell>
          <cell r="AC1100">
            <v>0</v>
          </cell>
          <cell r="AD1100">
            <v>0</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row>
        <row r="1101">
          <cell r="D1101" t="str">
            <v>J9</v>
          </cell>
          <cell r="E1101" t="str">
            <v>Stockage</v>
          </cell>
          <cell r="F1101">
            <v>0</v>
          </cell>
          <cell r="G1101">
            <v>0</v>
          </cell>
          <cell r="H1101">
            <v>0</v>
          </cell>
          <cell r="I1101">
            <v>0</v>
          </cell>
          <cell r="J1101">
            <v>0</v>
          </cell>
          <cell r="K1101">
            <v>215</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row>
        <row r="1102">
          <cell r="D1102" t="str">
            <v>J9.1</v>
          </cell>
          <cell r="E1102" t="str">
            <v>Stockage mobiliers / matériel</v>
          </cell>
          <cell r="F1102" t="str">
            <v>EXPL-03</v>
          </cell>
          <cell r="G1102" t="str">
            <v>-</v>
          </cell>
          <cell r="H1102" t="str">
            <v>-</v>
          </cell>
          <cell r="I1102">
            <v>1</v>
          </cell>
          <cell r="J1102">
            <v>150</v>
          </cell>
          <cell r="K1102">
            <v>150</v>
          </cell>
          <cell r="L1102">
            <v>0</v>
          </cell>
          <cell r="M1102">
            <v>5</v>
          </cell>
          <cell r="N1102">
            <v>0.79999999999999993</v>
          </cell>
          <cell r="O1102">
            <v>0.79999971389770508</v>
          </cell>
          <cell r="P1102">
            <v>10</v>
          </cell>
          <cell r="Q1102">
            <v>1.5</v>
          </cell>
          <cell r="R1102">
            <v>1.5</v>
          </cell>
          <cell r="S1102">
            <v>0</v>
          </cell>
          <cell r="T1102">
            <v>0</v>
          </cell>
          <cell r="U1102">
            <v>0</v>
          </cell>
          <cell r="V1102">
            <v>10</v>
          </cell>
          <cell r="W1102">
            <v>1.5</v>
          </cell>
          <cell r="X1102">
            <v>1.5</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row>
        <row r="1103">
          <cell r="D1103" t="str">
            <v>J9.2</v>
          </cell>
          <cell r="E1103" t="str">
            <v>Stockage consommables</v>
          </cell>
          <cell r="F1103" t="str">
            <v>EXPL-03</v>
          </cell>
          <cell r="G1103" t="str">
            <v>-</v>
          </cell>
          <cell r="H1103" t="str">
            <v>-</v>
          </cell>
          <cell r="I1103">
            <v>1</v>
          </cell>
          <cell r="J1103">
            <v>50</v>
          </cell>
          <cell r="K1103">
            <v>50</v>
          </cell>
          <cell r="L1103">
            <v>0</v>
          </cell>
          <cell r="M1103">
            <v>5</v>
          </cell>
          <cell r="N1103">
            <v>0.30000000000000004</v>
          </cell>
          <cell r="O1103">
            <v>0.29999995231628418</v>
          </cell>
          <cell r="P1103">
            <v>10</v>
          </cell>
          <cell r="Q1103">
            <v>0.5</v>
          </cell>
          <cell r="R1103">
            <v>0.5</v>
          </cell>
          <cell r="S1103">
            <v>0</v>
          </cell>
          <cell r="T1103">
            <v>0</v>
          </cell>
          <cell r="U1103">
            <v>0</v>
          </cell>
          <cell r="V1103">
            <v>10</v>
          </cell>
          <cell r="W1103">
            <v>0.5</v>
          </cell>
          <cell r="X1103">
            <v>0.5</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row>
        <row r="1104">
          <cell r="D1104" t="str">
            <v>J9.3</v>
          </cell>
          <cell r="E1104" t="str">
            <v>Stockage nacelle</v>
          </cell>
          <cell r="F1104" t="str">
            <v>EXPL-03</v>
          </cell>
          <cell r="G1104" t="str">
            <v>-</v>
          </cell>
          <cell r="H1104" t="str">
            <v>-</v>
          </cell>
          <cell r="I1104">
            <v>1</v>
          </cell>
          <cell r="J1104">
            <v>15</v>
          </cell>
          <cell r="K1104">
            <v>15</v>
          </cell>
          <cell r="L1104">
            <v>0</v>
          </cell>
          <cell r="M1104">
            <v>5</v>
          </cell>
          <cell r="N1104">
            <v>0.1</v>
          </cell>
          <cell r="O1104">
            <v>9.9999964237213135E-2</v>
          </cell>
          <cell r="P1104">
            <v>10</v>
          </cell>
          <cell r="Q1104">
            <v>0.2</v>
          </cell>
          <cell r="R1104">
            <v>0.19999992847442627</v>
          </cell>
          <cell r="S1104">
            <v>0</v>
          </cell>
          <cell r="T1104">
            <v>0</v>
          </cell>
          <cell r="U1104">
            <v>0</v>
          </cell>
          <cell r="V1104">
            <v>10</v>
          </cell>
          <cell r="W1104">
            <v>0.2</v>
          </cell>
          <cell r="X1104">
            <v>0.19999992847442627</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row>
        <row r="1105">
          <cell r="D1105" t="str">
            <v>J10</v>
          </cell>
          <cell r="E1105" t="str">
            <v>Archives</v>
          </cell>
          <cell r="F1105">
            <v>0</v>
          </cell>
          <cell r="G1105">
            <v>0</v>
          </cell>
          <cell r="H1105">
            <v>0</v>
          </cell>
          <cell r="I1105">
            <v>0</v>
          </cell>
          <cell r="J1105">
            <v>0</v>
          </cell>
          <cell r="K1105">
            <v>300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row>
        <row r="1106">
          <cell r="D1106" t="str">
            <v>J10.1</v>
          </cell>
          <cell r="E1106" t="str">
            <v>Archives</v>
          </cell>
          <cell r="F1106" t="str">
            <v>ARCH-01</v>
          </cell>
          <cell r="G1106" t="str">
            <v>-</v>
          </cell>
          <cell r="H1106" t="str">
            <v>-</v>
          </cell>
          <cell r="I1106">
            <v>1</v>
          </cell>
          <cell r="J1106">
            <v>300</v>
          </cell>
          <cell r="K1106">
            <v>300</v>
          </cell>
          <cell r="L1106">
            <v>0</v>
          </cell>
          <cell r="M1106">
            <v>5</v>
          </cell>
          <cell r="N1106">
            <v>1.5</v>
          </cell>
          <cell r="O1106">
            <v>1.5</v>
          </cell>
          <cell r="P1106">
            <v>5</v>
          </cell>
          <cell r="Q1106">
            <v>1.5</v>
          </cell>
          <cell r="R1106">
            <v>1.5</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row>
        <row r="1107">
          <cell r="D1107" t="str">
            <v>K</v>
          </cell>
          <cell r="E1107" t="str">
            <v>LOCAUX TECHNIQUES INFORMATIQUES</v>
          </cell>
          <cell r="F1107">
            <v>0</v>
          </cell>
          <cell r="G1107">
            <v>0</v>
          </cell>
          <cell r="H1107">
            <v>0</v>
          </cell>
          <cell r="I1107">
            <v>0</v>
          </cell>
          <cell r="J1107">
            <v>0</v>
          </cell>
          <cell r="K1107">
            <v>602</v>
          </cell>
          <cell r="L1107">
            <v>0</v>
          </cell>
          <cell r="M1107">
            <v>0</v>
          </cell>
          <cell r="N1107">
            <v>6.1</v>
          </cell>
          <cell r="O1107">
            <v>6.0999984741210938</v>
          </cell>
          <cell r="P1107">
            <v>6.0999984741210938</v>
          </cell>
          <cell r="Q1107">
            <v>6.1</v>
          </cell>
          <cell r="R1107">
            <v>6.0999984741210938</v>
          </cell>
          <cell r="S1107">
            <v>6.0999984741210938</v>
          </cell>
          <cell r="T1107">
            <v>0</v>
          </cell>
          <cell r="U1107">
            <v>0</v>
          </cell>
          <cell r="V1107">
            <v>0</v>
          </cell>
          <cell r="W1107">
            <v>6.1</v>
          </cell>
          <cell r="X1107">
            <v>6.0999984741210938</v>
          </cell>
          <cell r="Y1107">
            <v>6.0999984741210938</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318</v>
          </cell>
        </row>
        <row r="1108">
          <cell r="D1108" t="str">
            <v>K.1</v>
          </cell>
          <cell r="E1108" t="str">
            <v>Locaux techniques informatiques</v>
          </cell>
          <cell r="F1108" t="str">
            <v>DSI-02</v>
          </cell>
          <cell r="G1108" t="str">
            <v>-</v>
          </cell>
          <cell r="H1108" t="str">
            <v>-</v>
          </cell>
          <cell r="I1108">
            <v>46</v>
          </cell>
          <cell r="J1108">
            <v>12</v>
          </cell>
          <cell r="K1108">
            <v>552</v>
          </cell>
          <cell r="L1108">
            <v>0</v>
          </cell>
          <cell r="M1108">
            <v>10</v>
          </cell>
          <cell r="N1108">
            <v>5.6</v>
          </cell>
          <cell r="O1108">
            <v>5.5999984741210938</v>
          </cell>
          <cell r="P1108">
            <v>10</v>
          </cell>
          <cell r="Q1108">
            <v>5.6</v>
          </cell>
          <cell r="R1108">
            <v>5.5999984741210938</v>
          </cell>
          <cell r="S1108">
            <v>0</v>
          </cell>
          <cell r="T1108">
            <v>0</v>
          </cell>
          <cell r="U1108">
            <v>0</v>
          </cell>
          <cell r="V1108">
            <v>10</v>
          </cell>
          <cell r="W1108">
            <v>5.6</v>
          </cell>
          <cell r="X1108">
            <v>5.5999984741210938</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3000</v>
          </cell>
          <cell r="AU1108">
            <v>138</v>
          </cell>
        </row>
        <row r="1109">
          <cell r="D1109" t="str">
            <v>K.2</v>
          </cell>
          <cell r="E1109" t="str">
            <v>Locaux machines</v>
          </cell>
          <cell r="F1109" t="str">
            <v>DSI-03</v>
          </cell>
          <cell r="G1109" t="str">
            <v>-</v>
          </cell>
          <cell r="H1109" t="str">
            <v>-</v>
          </cell>
          <cell r="I1109">
            <v>1</v>
          </cell>
          <cell r="J1109">
            <v>50</v>
          </cell>
          <cell r="K1109">
            <v>50</v>
          </cell>
          <cell r="L1109">
            <v>0</v>
          </cell>
          <cell r="M1109">
            <v>10</v>
          </cell>
          <cell r="N1109">
            <v>0.5</v>
          </cell>
          <cell r="O1109">
            <v>0.5</v>
          </cell>
          <cell r="P1109">
            <v>10</v>
          </cell>
          <cell r="Q1109">
            <v>0.5</v>
          </cell>
          <cell r="R1109">
            <v>0.5</v>
          </cell>
          <cell r="S1109">
            <v>0</v>
          </cell>
          <cell r="T1109">
            <v>0</v>
          </cell>
          <cell r="U1109">
            <v>0</v>
          </cell>
          <cell r="V1109">
            <v>10</v>
          </cell>
          <cell r="W1109">
            <v>0.5</v>
          </cell>
          <cell r="X1109">
            <v>0.5</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180000</v>
          </cell>
          <cell r="AU1109">
            <v>180</v>
          </cell>
        </row>
        <row r="1110">
          <cell r="D1110">
            <v>180</v>
          </cell>
          <cell r="E1110" t="str">
            <v>TOTAL</v>
          </cell>
          <cell r="F1110">
            <v>180</v>
          </cell>
          <cell r="G1110">
            <v>180</v>
          </cell>
          <cell r="H1110">
            <v>180</v>
          </cell>
          <cell r="I1110">
            <v>180</v>
          </cell>
          <cell r="J1110" t="str">
            <v>SU</v>
          </cell>
          <cell r="K1110">
            <v>46728.573015873015</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row>
        <row r="1111">
          <cell r="D1111">
            <v>0</v>
          </cell>
          <cell r="E1111">
            <v>0</v>
          </cell>
          <cell r="F1111">
            <v>0</v>
          </cell>
          <cell r="G1111">
            <v>0</v>
          </cell>
          <cell r="I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row>
        <row r="1112">
          <cell r="D1112">
            <v>0</v>
          </cell>
          <cell r="E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row>
        <row r="1113">
          <cell r="D1113" t="str">
            <v>L</v>
          </cell>
          <cell r="E1113" t="str">
            <v>AUTRES ESPACES</v>
          </cell>
          <cell r="F1113">
            <v>0</v>
          </cell>
          <cell r="G1113">
            <v>0</v>
          </cell>
          <cell r="H1113" t="str">
            <v>Capacité
unitaire</v>
          </cell>
          <cell r="I1113" t="str">
            <v>Nombre</v>
          </cell>
          <cell r="J1113" t="str">
            <v>Surface unitaire [m²]</v>
          </cell>
          <cell r="K1113" t="str">
            <v>TOTAL Surface 
[m²]</v>
          </cell>
          <cell r="L1113">
            <v>0</v>
          </cell>
          <cell r="M1113">
            <v>0</v>
          </cell>
          <cell r="N1113">
            <v>138</v>
          </cell>
          <cell r="O1113">
            <v>138</v>
          </cell>
          <cell r="P1113">
            <v>138</v>
          </cell>
          <cell r="Q1113">
            <v>0</v>
          </cell>
          <cell r="R1113">
            <v>0</v>
          </cell>
          <cell r="S1113">
            <v>0</v>
          </cell>
          <cell r="T1113">
            <v>0</v>
          </cell>
          <cell r="U1113">
            <v>0</v>
          </cell>
          <cell r="V1113">
            <v>0</v>
          </cell>
          <cell r="W1113">
            <v>227.3</v>
          </cell>
          <cell r="X1113">
            <v>227.2999267578125</v>
          </cell>
          <cell r="Y1113">
            <v>227.2999267578125</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cell r="AM1113">
            <v>0</v>
          </cell>
          <cell r="AN1113">
            <v>0</v>
          </cell>
          <cell r="AO1113">
            <v>0</v>
          </cell>
          <cell r="AP1113">
            <v>0</v>
          </cell>
          <cell r="AQ1113">
            <v>0</v>
          </cell>
          <cell r="AR1113">
            <v>6</v>
          </cell>
          <cell r="AS1113">
            <v>6</v>
          </cell>
          <cell r="AT1113">
            <v>6</v>
          </cell>
          <cell r="AU1113">
            <v>0</v>
          </cell>
        </row>
        <row r="1114">
          <cell r="D1114" t="str">
            <v>L1</v>
          </cell>
          <cell r="E1114" t="str">
            <v>Stationnements</v>
          </cell>
          <cell r="F1114">
            <v>0</v>
          </cell>
          <cell r="G1114">
            <v>0</v>
          </cell>
          <cell r="H1114">
            <v>0</v>
          </cell>
          <cell r="I1114">
            <v>0</v>
          </cell>
          <cell r="J1114">
            <v>0</v>
          </cell>
          <cell r="K1114">
            <v>15725</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row>
        <row r="1115">
          <cell r="D1115" t="str">
            <v>L1.1</v>
          </cell>
          <cell r="E1115" t="str">
            <v>Stationnements véhicules motorisés en infrastructure</v>
          </cell>
          <cell r="F1115" t="str">
            <v>PK-01</v>
          </cell>
          <cell r="G1115" t="str">
            <v>-</v>
          </cell>
          <cell r="H1115">
            <v>1</v>
          </cell>
          <cell r="I1115">
            <v>600</v>
          </cell>
          <cell r="J1115">
            <v>25</v>
          </cell>
          <cell r="K1115">
            <v>15000</v>
          </cell>
          <cell r="L1115">
            <v>600</v>
          </cell>
          <cell r="M1115">
            <v>5</v>
          </cell>
          <cell r="N1115">
            <v>75</v>
          </cell>
          <cell r="O1115">
            <v>75</v>
          </cell>
          <cell r="P1115">
            <v>0</v>
          </cell>
          <cell r="Q1115">
            <v>0</v>
          </cell>
          <cell r="R1115">
            <v>0</v>
          </cell>
          <cell r="S1115">
            <v>0</v>
          </cell>
          <cell r="T1115">
            <v>0</v>
          </cell>
          <cell r="U1115">
            <v>0</v>
          </cell>
          <cell r="V1115">
            <v>15</v>
          </cell>
          <cell r="W1115">
            <v>225</v>
          </cell>
          <cell r="X1115">
            <v>225</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row>
        <row r="1116">
          <cell r="D1116" t="str">
            <v>-</v>
          </cell>
          <cell r="E1116" t="str">
            <v>dont stationnement usagers</v>
          </cell>
          <cell r="F1116" t="str">
            <v>-</v>
          </cell>
          <cell r="G1116" t="str">
            <v>-</v>
          </cell>
          <cell r="H1116" t="str">
            <v>-</v>
          </cell>
          <cell r="I1116">
            <v>535</v>
          </cell>
          <cell r="J1116" t="str">
            <v>-</v>
          </cell>
          <cell r="K1116" t="str">
            <v>-</v>
          </cell>
          <cell r="L1116">
            <v>0</v>
          </cell>
          <cell r="M1116" t="str">
            <v>-</v>
          </cell>
          <cell r="N1116" t="str">
            <v>-</v>
          </cell>
          <cell r="O1116">
            <v>0</v>
          </cell>
          <cell r="P1116" t="str">
            <v>-</v>
          </cell>
          <cell r="Q1116" t="str">
            <v>-</v>
          </cell>
          <cell r="R1116">
            <v>0</v>
          </cell>
          <cell r="S1116" t="str">
            <v>-</v>
          </cell>
          <cell r="T1116" t="str">
            <v>-</v>
          </cell>
          <cell r="U1116">
            <v>0</v>
          </cell>
          <cell r="V1116" t="str">
            <v>-</v>
          </cell>
          <cell r="W1116" t="str">
            <v>-</v>
          </cell>
          <cell r="X1116">
            <v>0</v>
          </cell>
          <cell r="Y1116" t="str">
            <v>-</v>
          </cell>
          <cell r="Z1116" t="str">
            <v>-</v>
          </cell>
          <cell r="AA1116">
            <v>0</v>
          </cell>
          <cell r="AB1116" t="str">
            <v>-</v>
          </cell>
          <cell r="AC1116" t="str">
            <v>-</v>
          </cell>
          <cell r="AD1116">
            <v>0</v>
          </cell>
          <cell r="AE1116" t="str">
            <v>-</v>
          </cell>
          <cell r="AF1116" t="str">
            <v>-</v>
          </cell>
          <cell r="AG1116">
            <v>0</v>
          </cell>
          <cell r="AH1116" t="str">
            <v>-</v>
          </cell>
          <cell r="AI1116" t="str">
            <v>-</v>
          </cell>
          <cell r="AJ1116">
            <v>0</v>
          </cell>
          <cell r="AK1116" t="str">
            <v>-</v>
          </cell>
          <cell r="AL1116" t="str">
            <v>-</v>
          </cell>
          <cell r="AM1116">
            <v>0</v>
          </cell>
          <cell r="AN1116" t="str">
            <v>-</v>
          </cell>
          <cell r="AO1116" t="str">
            <v>-</v>
          </cell>
          <cell r="AP1116">
            <v>0</v>
          </cell>
          <cell r="AQ1116" t="str">
            <v>-</v>
          </cell>
          <cell r="AR1116" t="str">
            <v>-</v>
          </cell>
          <cell r="AS1116">
            <v>0</v>
          </cell>
          <cell r="AT1116" t="str">
            <v>-</v>
          </cell>
          <cell r="AU1116" t="str">
            <v>-</v>
          </cell>
        </row>
        <row r="1117">
          <cell r="D1117" t="str">
            <v>-</v>
          </cell>
          <cell r="E1117" t="str">
            <v>dont véhicules de service Agro-écologie</v>
          </cell>
          <cell r="F1117" t="str">
            <v>-</v>
          </cell>
          <cell r="G1117" t="str">
            <v>-</v>
          </cell>
          <cell r="H1117" t="str">
            <v>-</v>
          </cell>
          <cell r="I1117">
            <v>15</v>
          </cell>
          <cell r="J1117" t="str">
            <v>-</v>
          </cell>
          <cell r="K1117">
            <v>15</v>
          </cell>
          <cell r="L1117">
            <v>0</v>
          </cell>
          <cell r="M1117" t="str">
            <v>-</v>
          </cell>
          <cell r="N1117" t="str">
            <v>-</v>
          </cell>
          <cell r="O1117">
            <v>0</v>
          </cell>
          <cell r="P1117" t="str">
            <v>-</v>
          </cell>
          <cell r="Q1117" t="str">
            <v>-</v>
          </cell>
          <cell r="R1117">
            <v>0</v>
          </cell>
          <cell r="S1117" t="str">
            <v>-</v>
          </cell>
          <cell r="T1117" t="str">
            <v>-</v>
          </cell>
          <cell r="U1117">
            <v>0</v>
          </cell>
          <cell r="V1117" t="str">
            <v>-</v>
          </cell>
          <cell r="W1117" t="str">
            <v>-</v>
          </cell>
          <cell r="X1117">
            <v>0</v>
          </cell>
          <cell r="Y1117" t="str">
            <v>-</v>
          </cell>
          <cell r="Z1117" t="str">
            <v>-</v>
          </cell>
          <cell r="AA1117">
            <v>0</v>
          </cell>
          <cell r="AB1117" t="str">
            <v>-</v>
          </cell>
          <cell r="AC1117" t="str">
            <v>-</v>
          </cell>
          <cell r="AD1117">
            <v>0</v>
          </cell>
          <cell r="AE1117" t="str">
            <v>-</v>
          </cell>
          <cell r="AF1117" t="str">
            <v>-</v>
          </cell>
          <cell r="AG1117">
            <v>0</v>
          </cell>
          <cell r="AH1117" t="str">
            <v>-</v>
          </cell>
          <cell r="AI1117" t="str">
            <v>-</v>
          </cell>
          <cell r="AJ1117">
            <v>0</v>
          </cell>
          <cell r="AK1117" t="str">
            <v>-</v>
          </cell>
          <cell r="AL1117" t="str">
            <v>-</v>
          </cell>
          <cell r="AM1117">
            <v>0</v>
          </cell>
          <cell r="AN1117" t="str">
            <v>-</v>
          </cell>
          <cell r="AO1117" t="str">
            <v>-</v>
          </cell>
          <cell r="AP1117">
            <v>0</v>
          </cell>
          <cell r="AQ1117" t="str">
            <v>-</v>
          </cell>
          <cell r="AR1117" t="str">
            <v>-</v>
          </cell>
          <cell r="AS1117">
            <v>0</v>
          </cell>
          <cell r="AT1117" t="str">
            <v>-</v>
          </cell>
          <cell r="AU1117" t="str">
            <v>-</v>
          </cell>
        </row>
        <row r="1118">
          <cell r="D1118" t="str">
            <v>-</v>
          </cell>
          <cell r="E1118" t="str">
            <v>dont stationnement CETIOM</v>
          </cell>
          <cell r="F1118" t="str">
            <v>-</v>
          </cell>
          <cell r="G1118" t="str">
            <v>-</v>
          </cell>
          <cell r="H1118" t="str">
            <v>-</v>
          </cell>
          <cell r="I1118">
            <v>50</v>
          </cell>
          <cell r="J1118" t="str">
            <v>-</v>
          </cell>
          <cell r="K1118" t="str">
            <v>-</v>
          </cell>
          <cell r="L1118">
            <v>0</v>
          </cell>
          <cell r="M1118" t="str">
            <v>-</v>
          </cell>
          <cell r="N1118" t="str">
            <v>-</v>
          </cell>
          <cell r="O1118">
            <v>0</v>
          </cell>
          <cell r="P1118" t="str">
            <v>-</v>
          </cell>
          <cell r="Q1118" t="str">
            <v>-</v>
          </cell>
          <cell r="R1118">
            <v>0</v>
          </cell>
          <cell r="S1118" t="str">
            <v>-</v>
          </cell>
          <cell r="T1118" t="str">
            <v>-</v>
          </cell>
          <cell r="U1118">
            <v>0</v>
          </cell>
          <cell r="V1118" t="str">
            <v>-</v>
          </cell>
          <cell r="W1118" t="str">
            <v>-</v>
          </cell>
          <cell r="X1118">
            <v>0</v>
          </cell>
          <cell r="Y1118" t="str">
            <v>-</v>
          </cell>
          <cell r="Z1118" t="str">
            <v>-</v>
          </cell>
          <cell r="AA1118">
            <v>0</v>
          </cell>
          <cell r="AB1118" t="str">
            <v>-</v>
          </cell>
          <cell r="AC1118" t="str">
            <v>-</v>
          </cell>
          <cell r="AD1118">
            <v>0</v>
          </cell>
          <cell r="AE1118" t="str">
            <v>-</v>
          </cell>
          <cell r="AF1118" t="str">
            <v>-</v>
          </cell>
          <cell r="AG1118">
            <v>0</v>
          </cell>
          <cell r="AH1118" t="str">
            <v>-</v>
          </cell>
          <cell r="AI1118" t="str">
            <v>-</v>
          </cell>
          <cell r="AJ1118">
            <v>0</v>
          </cell>
          <cell r="AK1118" t="str">
            <v>-</v>
          </cell>
          <cell r="AL1118" t="str">
            <v>-</v>
          </cell>
          <cell r="AM1118">
            <v>0</v>
          </cell>
          <cell r="AN1118" t="str">
            <v>-</v>
          </cell>
          <cell r="AO1118" t="str">
            <v>-</v>
          </cell>
          <cell r="AP1118">
            <v>0</v>
          </cell>
          <cell r="AQ1118" t="str">
            <v>-</v>
          </cell>
          <cell r="AR1118" t="str">
            <v>-</v>
          </cell>
          <cell r="AS1118">
            <v>0</v>
          </cell>
          <cell r="AT1118" t="str">
            <v>-</v>
          </cell>
          <cell r="AU1118" t="str">
            <v>-</v>
          </cell>
        </row>
        <row r="1119">
          <cell r="D1119" t="str">
            <v>L1.2</v>
          </cell>
          <cell r="E1119" t="str">
            <v>Stationnement deux-roues motorisées en infrastructure</v>
          </cell>
          <cell r="F1119" t="str">
            <v>PK-02</v>
          </cell>
          <cell r="G1119" t="str">
            <v>-</v>
          </cell>
          <cell r="H1119">
            <v>1</v>
          </cell>
          <cell r="I1119">
            <v>50</v>
          </cell>
          <cell r="J1119">
            <v>3</v>
          </cell>
          <cell r="K1119">
            <v>150</v>
          </cell>
          <cell r="L1119">
            <v>50</v>
          </cell>
          <cell r="M1119">
            <v>5</v>
          </cell>
          <cell r="N1119">
            <v>0.79999999999999993</v>
          </cell>
          <cell r="O1119">
            <v>0.79999971389770508</v>
          </cell>
          <cell r="P1119">
            <v>0</v>
          </cell>
          <cell r="Q1119">
            <v>0</v>
          </cell>
          <cell r="R1119">
            <v>0</v>
          </cell>
          <cell r="S1119">
            <v>0</v>
          </cell>
          <cell r="T1119">
            <v>0</v>
          </cell>
          <cell r="U1119">
            <v>0</v>
          </cell>
          <cell r="V1119">
            <v>15</v>
          </cell>
          <cell r="W1119">
            <v>2.3000000000000003</v>
          </cell>
          <cell r="X1119">
            <v>2.2999992370605469</v>
          </cell>
          <cell r="Y1119">
            <v>0</v>
          </cell>
          <cell r="Z1119">
            <v>0</v>
          </cell>
          <cell r="AA1119">
            <v>0</v>
          </cell>
          <cell r="AB1119">
            <v>0</v>
          </cell>
          <cell r="AC1119">
            <v>0</v>
          </cell>
          <cell r="AD1119">
            <v>0</v>
          </cell>
          <cell r="AE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row>
        <row r="1120">
          <cell r="D1120" t="str">
            <v>L1.3</v>
          </cell>
          <cell r="E1120" t="str">
            <v>Stationnement temporaire (taxi, dépose-minute)</v>
          </cell>
          <cell r="F1120" t="str">
            <v>PK-03</v>
          </cell>
          <cell r="G1120" t="str">
            <v>-</v>
          </cell>
          <cell r="H1120">
            <v>1</v>
          </cell>
          <cell r="I1120">
            <v>3</v>
          </cell>
          <cell r="J1120">
            <v>25</v>
          </cell>
          <cell r="K1120">
            <v>75</v>
          </cell>
          <cell r="L1120">
            <v>3</v>
          </cell>
          <cell r="M1120">
            <v>5</v>
          </cell>
          <cell r="N1120">
            <v>0.4</v>
          </cell>
          <cell r="O1120">
            <v>0.39999985694885254</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row>
        <row r="1121">
          <cell r="D1121" t="str">
            <v>L1.4</v>
          </cell>
          <cell r="E1121" t="str">
            <v>Stationnement des cycles</v>
          </cell>
          <cell r="F1121" t="str">
            <v>PK-04</v>
          </cell>
          <cell r="G1121" t="str">
            <v>-</v>
          </cell>
          <cell r="H1121">
            <v>1</v>
          </cell>
          <cell r="I1121">
            <v>250</v>
          </cell>
          <cell r="J1121">
            <v>2</v>
          </cell>
          <cell r="K1121">
            <v>500</v>
          </cell>
          <cell r="L1121">
            <v>250</v>
          </cell>
          <cell r="M1121">
            <v>5</v>
          </cell>
          <cell r="N1121">
            <v>2.5</v>
          </cell>
          <cell r="O1121">
            <v>2.5</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cell r="AM1121">
            <v>0</v>
          </cell>
          <cell r="AN1121">
            <v>0</v>
          </cell>
          <cell r="AO1121">
            <v>0</v>
          </cell>
          <cell r="AP1121">
            <v>0</v>
          </cell>
          <cell r="AQ1121">
            <v>0</v>
          </cell>
          <cell r="AR1121">
            <v>0</v>
          </cell>
          <cell r="AS1121">
            <v>0</v>
          </cell>
          <cell r="AT1121">
            <v>0</v>
          </cell>
          <cell r="AU1121">
            <v>0</v>
          </cell>
        </row>
        <row r="1122">
          <cell r="D1122" t="str">
            <v>L2</v>
          </cell>
          <cell r="E1122" t="str">
            <v>Aires logistiques</v>
          </cell>
          <cell r="F1122">
            <v>0</v>
          </cell>
          <cell r="G1122">
            <v>0</v>
          </cell>
          <cell r="H1122">
            <v>0</v>
          </cell>
          <cell r="I1122">
            <v>0</v>
          </cell>
          <cell r="J1122">
            <v>0</v>
          </cell>
          <cell r="K1122" t="str">
            <v>pm</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cell r="AM1122">
            <v>0</v>
          </cell>
          <cell r="AN1122">
            <v>0</v>
          </cell>
          <cell r="AO1122">
            <v>0</v>
          </cell>
          <cell r="AP1122">
            <v>0</v>
          </cell>
          <cell r="AQ1122">
            <v>0</v>
          </cell>
          <cell r="AR1122">
            <v>0</v>
          </cell>
          <cell r="AS1122">
            <v>0</v>
          </cell>
          <cell r="AT1122">
            <v>0</v>
          </cell>
          <cell r="AU1122">
            <v>0</v>
          </cell>
        </row>
        <row r="1123">
          <cell r="D1123" t="str">
            <v>L2.1</v>
          </cell>
          <cell r="E1123" t="str">
            <v>Aire d'accès et quai de déchargement aire logistique principale</v>
          </cell>
          <cell r="F1123" t="str">
            <v>-</v>
          </cell>
          <cell r="G1123" t="str">
            <v>-</v>
          </cell>
          <cell r="H1123" t="str">
            <v>-</v>
          </cell>
          <cell r="I1123" t="str">
            <v>-</v>
          </cell>
          <cell r="J1123" t="str">
            <v>-</v>
          </cell>
          <cell r="K1123" t="str">
            <v>pm</v>
          </cell>
          <cell r="L1123">
            <v>0</v>
          </cell>
          <cell r="M1123" t="str">
            <v>-</v>
          </cell>
          <cell r="N1123" t="str">
            <v>-</v>
          </cell>
          <cell r="O1123">
            <v>0</v>
          </cell>
          <cell r="P1123" t="str">
            <v>-</v>
          </cell>
          <cell r="Q1123" t="str">
            <v>-</v>
          </cell>
          <cell r="R1123">
            <v>0</v>
          </cell>
          <cell r="S1123" t="str">
            <v>-</v>
          </cell>
          <cell r="T1123" t="str">
            <v>-</v>
          </cell>
          <cell r="U1123">
            <v>0</v>
          </cell>
          <cell r="V1123" t="str">
            <v>-</v>
          </cell>
          <cell r="W1123" t="str">
            <v>-</v>
          </cell>
          <cell r="X1123">
            <v>0</v>
          </cell>
          <cell r="Y1123" t="str">
            <v>-</v>
          </cell>
          <cell r="Z1123" t="str">
            <v>-</v>
          </cell>
          <cell r="AA1123">
            <v>0</v>
          </cell>
          <cell r="AB1123" t="str">
            <v>-</v>
          </cell>
          <cell r="AC1123" t="str">
            <v>-</v>
          </cell>
          <cell r="AD1123">
            <v>0</v>
          </cell>
          <cell r="AE1123" t="str">
            <v>-</v>
          </cell>
          <cell r="AF1123" t="str">
            <v>-</v>
          </cell>
          <cell r="AG1123">
            <v>0</v>
          </cell>
          <cell r="AH1123" t="str">
            <v>-</v>
          </cell>
          <cell r="AI1123" t="str">
            <v>-</v>
          </cell>
          <cell r="AJ1123">
            <v>0</v>
          </cell>
          <cell r="AK1123" t="str">
            <v>-</v>
          </cell>
          <cell r="AL1123" t="str">
            <v>-</v>
          </cell>
          <cell r="AM1123">
            <v>0</v>
          </cell>
          <cell r="AN1123" t="str">
            <v>-</v>
          </cell>
          <cell r="AO1123" t="str">
            <v>-</v>
          </cell>
          <cell r="AP1123">
            <v>0</v>
          </cell>
          <cell r="AQ1123" t="str">
            <v>-</v>
          </cell>
          <cell r="AR1123" t="str">
            <v>-</v>
          </cell>
          <cell r="AS1123">
            <v>0</v>
          </cell>
          <cell r="AT1123" t="str">
            <v>-</v>
          </cell>
          <cell r="AU1123" t="str">
            <v>-</v>
          </cell>
        </row>
        <row r="1124">
          <cell r="D1124" t="str">
            <v>L2.2</v>
          </cell>
          <cell r="E1124" t="str">
            <v>Desserte des deux zones de la parcelle (nord / sud, à travers l'axe principal)</v>
          </cell>
          <cell r="F1124" t="str">
            <v>-</v>
          </cell>
          <cell r="G1124" t="str">
            <v>-</v>
          </cell>
          <cell r="H1124" t="str">
            <v>-</v>
          </cell>
          <cell r="I1124" t="str">
            <v>-</v>
          </cell>
          <cell r="J1124" t="str">
            <v>-</v>
          </cell>
          <cell r="K1124" t="str">
            <v>pm</v>
          </cell>
          <cell r="L1124">
            <v>0</v>
          </cell>
          <cell r="M1124" t="str">
            <v>-</v>
          </cell>
          <cell r="N1124" t="str">
            <v>-</v>
          </cell>
          <cell r="O1124">
            <v>0</v>
          </cell>
          <cell r="P1124" t="str">
            <v>-</v>
          </cell>
          <cell r="Q1124" t="str">
            <v>-</v>
          </cell>
          <cell r="R1124">
            <v>0</v>
          </cell>
          <cell r="S1124" t="str">
            <v>-</v>
          </cell>
          <cell r="T1124" t="str">
            <v>-</v>
          </cell>
          <cell r="U1124">
            <v>0</v>
          </cell>
          <cell r="V1124" t="str">
            <v>-</v>
          </cell>
          <cell r="W1124" t="str">
            <v>-</v>
          </cell>
          <cell r="X1124">
            <v>0</v>
          </cell>
          <cell r="Y1124" t="str">
            <v>-</v>
          </cell>
          <cell r="Z1124" t="str">
            <v>-</v>
          </cell>
          <cell r="AA1124">
            <v>0</v>
          </cell>
          <cell r="AB1124" t="str">
            <v>-</v>
          </cell>
          <cell r="AC1124" t="str">
            <v>-</v>
          </cell>
          <cell r="AD1124">
            <v>0</v>
          </cell>
          <cell r="AE1124" t="str">
            <v>-</v>
          </cell>
          <cell r="AF1124" t="str">
            <v>-</v>
          </cell>
          <cell r="AG1124">
            <v>0</v>
          </cell>
          <cell r="AH1124" t="str">
            <v>-</v>
          </cell>
          <cell r="AI1124" t="str">
            <v>-</v>
          </cell>
          <cell r="AJ1124">
            <v>0</v>
          </cell>
          <cell r="AK1124" t="str">
            <v>-</v>
          </cell>
          <cell r="AL1124" t="str">
            <v>-</v>
          </cell>
          <cell r="AM1124">
            <v>0</v>
          </cell>
          <cell r="AN1124" t="str">
            <v>-</v>
          </cell>
          <cell r="AO1124" t="str">
            <v>-</v>
          </cell>
          <cell r="AP1124">
            <v>0</v>
          </cell>
          <cell r="AQ1124" t="str">
            <v>-</v>
          </cell>
          <cell r="AR1124" t="str">
            <v>-</v>
          </cell>
          <cell r="AS1124">
            <v>0</v>
          </cell>
          <cell r="AT1124" t="str">
            <v>-</v>
          </cell>
          <cell r="AU1124" t="str">
            <v>-</v>
          </cell>
        </row>
        <row r="1125">
          <cell r="D1125" t="str">
            <v>L3</v>
          </cell>
          <cell r="E1125" t="str">
            <v xml:space="preserve">Aires de stockage des déchets « standards » </v>
          </cell>
          <cell r="F1125">
            <v>0</v>
          </cell>
          <cell r="G1125">
            <v>0</v>
          </cell>
          <cell r="H1125">
            <v>0</v>
          </cell>
          <cell r="I1125">
            <v>0</v>
          </cell>
          <cell r="J1125">
            <v>0</v>
          </cell>
          <cell r="K1125">
            <v>150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row>
        <row r="1126">
          <cell r="D1126" t="str">
            <v>L3.1</v>
          </cell>
          <cell r="E1126" t="str">
            <v>Stockage des bennes pour déchets banals et ordures ménagères</v>
          </cell>
          <cell r="F1126" t="str">
            <v>EXT-01</v>
          </cell>
          <cell r="G1126" t="str">
            <v>-</v>
          </cell>
          <cell r="H1126" t="str">
            <v>-</v>
          </cell>
          <cell r="I1126" t="str">
            <v>répartis</v>
          </cell>
          <cell r="J1126" t="str">
            <v>-</v>
          </cell>
          <cell r="K1126">
            <v>150</v>
          </cell>
          <cell r="L1126">
            <v>0</v>
          </cell>
          <cell r="M1126">
            <v>20</v>
          </cell>
          <cell r="N1126">
            <v>3</v>
          </cell>
          <cell r="O1126">
            <v>3</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1000</v>
          </cell>
          <cell r="AR1126">
            <v>0</v>
          </cell>
          <cell r="AS1126">
            <v>0</v>
          </cell>
          <cell r="AT1126">
            <v>0</v>
          </cell>
          <cell r="AU1126">
            <v>0</v>
          </cell>
        </row>
        <row r="1127">
          <cell r="D1127" t="str">
            <v>L4</v>
          </cell>
          <cell r="E1127" t="str">
            <v>Espaces extérieurs de stockage</v>
          </cell>
          <cell r="F1127">
            <v>0</v>
          </cell>
          <cell r="G1127">
            <v>0</v>
          </cell>
          <cell r="H1127">
            <v>0</v>
          </cell>
          <cell r="I1127">
            <v>0</v>
          </cell>
          <cell r="J1127">
            <v>0</v>
          </cell>
          <cell r="K1127">
            <v>150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row>
        <row r="1128">
          <cell r="D1128" t="str">
            <v>L4.1</v>
          </cell>
          <cell r="E1128" t="str">
            <v>Stockage des déchets et du matériel consigné</v>
          </cell>
          <cell r="F1128" t="str">
            <v>EXT-02</v>
          </cell>
          <cell r="G1128" t="str">
            <v>-</v>
          </cell>
          <cell r="H1128" t="str">
            <v>-</v>
          </cell>
          <cell r="I1128" t="str">
            <v>selon projet</v>
          </cell>
          <cell r="J1128" t="str">
            <v>-</v>
          </cell>
          <cell r="K1128">
            <v>150</v>
          </cell>
          <cell r="L1128">
            <v>0</v>
          </cell>
          <cell r="M1128">
            <v>20</v>
          </cell>
          <cell r="N1128">
            <v>3</v>
          </cell>
          <cell r="O1128">
            <v>3</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0</v>
          </cell>
          <cell r="AO1128">
            <v>0</v>
          </cell>
          <cell r="AP1128">
            <v>0</v>
          </cell>
          <cell r="AQ1128">
            <v>1000</v>
          </cell>
          <cell r="AR1128">
            <v>0</v>
          </cell>
          <cell r="AS1128">
            <v>0</v>
          </cell>
          <cell r="AT1128">
            <v>0</v>
          </cell>
          <cell r="AU1128">
            <v>0</v>
          </cell>
        </row>
        <row r="1129">
          <cell r="D1129" t="str">
            <v>L4.2</v>
          </cell>
          <cell r="E1129" t="str">
            <v>Cadres pour bouteilles de gaz (raccordement aux réseaux)</v>
          </cell>
          <cell r="F1129" t="str">
            <v>-</v>
          </cell>
          <cell r="G1129" t="str">
            <v>-</v>
          </cell>
          <cell r="H1129" t="str">
            <v>-</v>
          </cell>
          <cell r="I1129" t="str">
            <v>en façade</v>
          </cell>
          <cell r="J1129" t="str">
            <v>-</v>
          </cell>
          <cell r="K1129" t="str">
            <v>pm</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row>
        <row r="1130">
          <cell r="D1130" t="str">
            <v>L4.3</v>
          </cell>
          <cell r="E1130" t="str">
            <v>Cuve(s) d'azote liquide</v>
          </cell>
          <cell r="F1130" t="str">
            <v>EXT-03</v>
          </cell>
          <cell r="G1130" t="str">
            <v>-</v>
          </cell>
          <cell r="H1130" t="str">
            <v>-</v>
          </cell>
          <cell r="I1130" t="str">
            <v>selon projet</v>
          </cell>
          <cell r="J1130" t="str">
            <v>-</v>
          </cell>
          <cell r="K1130" t="str">
            <v>pm</v>
          </cell>
          <cell r="L1130">
            <v>0</v>
          </cell>
          <cell r="M1130">
            <v>20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v>
          </cell>
          <cell r="AO1130">
            <v>0</v>
          </cell>
          <cell r="AP1130">
            <v>0</v>
          </cell>
          <cell r="AQ1130">
            <v>1000</v>
          </cell>
          <cell r="AR1130">
            <v>0</v>
          </cell>
          <cell r="AS1130">
            <v>0</v>
          </cell>
          <cell r="AT1130">
            <v>0</v>
          </cell>
          <cell r="AU1130">
            <v>0</v>
          </cell>
        </row>
        <row r="1131">
          <cell r="D1131" t="str">
            <v>L5</v>
          </cell>
          <cell r="E1131" t="str">
            <v>Espaces extérieurs Axe Agro-écologie</v>
          </cell>
          <cell r="F1131">
            <v>0</v>
          </cell>
          <cell r="G1131">
            <v>0</v>
          </cell>
          <cell r="H1131">
            <v>0</v>
          </cell>
          <cell r="I1131">
            <v>0</v>
          </cell>
          <cell r="J1131">
            <v>0</v>
          </cell>
          <cell r="K1131">
            <v>2790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row>
        <row r="1132">
          <cell r="D1132" t="str">
            <v>L5.1</v>
          </cell>
          <cell r="E1132" t="str">
            <v>Plateforme de réception des végétaux</v>
          </cell>
          <cell r="F1132" t="str">
            <v>EXT-05</v>
          </cell>
          <cell r="G1132" t="str">
            <v>-</v>
          </cell>
          <cell r="H1132" t="str">
            <v>-</v>
          </cell>
          <cell r="I1132" t="str">
            <v>-</v>
          </cell>
          <cell r="J1132" t="str">
            <v>-</v>
          </cell>
          <cell r="K1132">
            <v>80</v>
          </cell>
          <cell r="L1132">
            <v>0</v>
          </cell>
          <cell r="M1132">
            <v>20</v>
          </cell>
          <cell r="N1132">
            <v>1.6</v>
          </cell>
          <cell r="O1132">
            <v>1.5999994277954102</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0</v>
          </cell>
          <cell r="AP1132">
            <v>0</v>
          </cell>
          <cell r="AQ1132">
            <v>1000</v>
          </cell>
          <cell r="AR1132">
            <v>0</v>
          </cell>
          <cell r="AS1132">
            <v>0</v>
          </cell>
          <cell r="AT1132">
            <v>0</v>
          </cell>
          <cell r="AU1132">
            <v>0</v>
          </cell>
        </row>
        <row r="1133">
          <cell r="D1133" t="str">
            <v>-</v>
          </cell>
          <cell r="E1133" t="str">
            <v>Stockage grillagé (échantillons et matériel)</v>
          </cell>
          <cell r="F1133" t="str">
            <v>-</v>
          </cell>
          <cell r="G1133" t="str">
            <v>-</v>
          </cell>
          <cell r="H1133" t="str">
            <v>-</v>
          </cell>
          <cell r="I1133">
            <v>1</v>
          </cell>
          <cell r="J1133">
            <v>40</v>
          </cell>
          <cell r="K1133">
            <v>40</v>
          </cell>
          <cell r="L1133">
            <v>0</v>
          </cell>
          <cell r="M1133">
            <v>0</v>
          </cell>
          <cell r="N1133">
            <v>0</v>
          </cell>
          <cell r="O1133">
            <v>0</v>
          </cell>
          <cell r="P1133">
            <v>0</v>
          </cell>
          <cell r="Q1133">
            <v>0</v>
          </cell>
          <cell r="R1133">
            <v>0</v>
          </cell>
          <cell r="S1133">
            <v>0</v>
          </cell>
          <cell r="T1133">
            <v>0</v>
          </cell>
          <cell r="U1133">
            <v>0</v>
          </cell>
          <cell r="V1133">
            <v>0</v>
          </cell>
          <cell r="W1133">
            <v>0</v>
          </cell>
          <cell r="X1133">
            <v>0</v>
          </cell>
          <cell r="Y1133">
            <v>0</v>
          </cell>
          <cell r="Z1133">
            <v>0</v>
          </cell>
          <cell r="AA1133">
            <v>0</v>
          </cell>
          <cell r="AB1133">
            <v>0</v>
          </cell>
          <cell r="AC1133">
            <v>0</v>
          </cell>
          <cell r="AD1133">
            <v>0</v>
          </cell>
          <cell r="AE1133">
            <v>0</v>
          </cell>
          <cell r="AF1133">
            <v>0</v>
          </cell>
          <cell r="AG1133">
            <v>0</v>
          </cell>
          <cell r="AH1133">
            <v>0</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row>
        <row r="1134">
          <cell r="D1134" t="str">
            <v>-</v>
          </cell>
          <cell r="E1134" t="str">
            <v>Lavage des végétaux</v>
          </cell>
          <cell r="F1134" t="str">
            <v>-</v>
          </cell>
          <cell r="G1134" t="str">
            <v>-</v>
          </cell>
          <cell r="H1134" t="str">
            <v>-</v>
          </cell>
          <cell r="I1134">
            <v>1</v>
          </cell>
          <cell r="J1134">
            <v>40</v>
          </cell>
          <cell r="K1134">
            <v>40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0</v>
          </cell>
          <cell r="AQ1134">
            <v>0</v>
          </cell>
          <cell r="AR1134">
            <v>0</v>
          </cell>
          <cell r="AS1134">
            <v>0</v>
          </cell>
          <cell r="AT1134">
            <v>0</v>
          </cell>
          <cell r="AU1134">
            <v>0</v>
          </cell>
        </row>
        <row r="1135">
          <cell r="D1135" t="str">
            <v>L5.2</v>
          </cell>
          <cell r="E1135" t="str">
            <v>Plateforme de réception des sols</v>
          </cell>
          <cell r="F1135" t="str">
            <v>EXT-06</v>
          </cell>
          <cell r="G1135" t="str">
            <v>-</v>
          </cell>
          <cell r="H1135" t="str">
            <v>-</v>
          </cell>
          <cell r="I1135" t="str">
            <v>-</v>
          </cell>
          <cell r="J1135" t="str">
            <v>-</v>
          </cell>
          <cell r="K1135">
            <v>60</v>
          </cell>
          <cell r="L1135">
            <v>0</v>
          </cell>
          <cell r="M1135">
            <v>20</v>
          </cell>
          <cell r="N1135">
            <v>1.2</v>
          </cell>
          <cell r="O1135">
            <v>1.1999998092651367</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v>
          </cell>
          <cell r="AQ1135">
            <v>1000</v>
          </cell>
          <cell r="AR1135">
            <v>0</v>
          </cell>
          <cell r="AS1135">
            <v>0</v>
          </cell>
          <cell r="AT1135">
            <v>0</v>
          </cell>
          <cell r="AU1135">
            <v>0</v>
          </cell>
        </row>
        <row r="1136">
          <cell r="D1136" t="str">
            <v>-</v>
          </cell>
          <cell r="E1136" t="str">
            <v>Stockage grillagé (échantillons et matériel)</v>
          </cell>
          <cell r="F1136" t="str">
            <v>-</v>
          </cell>
          <cell r="G1136" t="str">
            <v>-</v>
          </cell>
          <cell r="H1136" t="str">
            <v>-</v>
          </cell>
          <cell r="I1136">
            <v>1</v>
          </cell>
          <cell r="J1136">
            <v>40</v>
          </cell>
          <cell r="K1136">
            <v>40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row>
        <row r="1137">
          <cell r="D1137" t="str">
            <v>-</v>
          </cell>
          <cell r="E1137" t="str">
            <v>Benne pour stockage et évacuation de la terre</v>
          </cell>
          <cell r="F1137" t="str">
            <v>-</v>
          </cell>
          <cell r="G1137" t="str">
            <v>-</v>
          </cell>
          <cell r="H1137" t="str">
            <v>-</v>
          </cell>
          <cell r="I1137">
            <v>1</v>
          </cell>
          <cell r="J1137">
            <v>20</v>
          </cell>
          <cell r="K1137">
            <v>20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row>
        <row r="1138">
          <cell r="D1138" t="str">
            <v>L5.3</v>
          </cell>
          <cell r="E1138" t="str">
            <v xml:space="preserve">Stationnement extérieur véhicules de service Agro-écologie </v>
          </cell>
          <cell r="F1138" t="str">
            <v>-</v>
          </cell>
          <cell r="G1138" t="str">
            <v>-</v>
          </cell>
          <cell r="H1138" t="str">
            <v>-</v>
          </cell>
          <cell r="I1138">
            <v>10</v>
          </cell>
          <cell r="J1138">
            <v>12.5</v>
          </cell>
          <cell r="K1138">
            <v>125</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row>
        <row r="1139">
          <cell r="D1139" t="str">
            <v>L5.4</v>
          </cell>
          <cell r="E1139" t="str">
            <v>Aire de lavage des véhicules</v>
          </cell>
          <cell r="F1139" t="str">
            <v>EXT-07</v>
          </cell>
          <cell r="G1139" t="str">
            <v>-</v>
          </cell>
          <cell r="H1139" t="str">
            <v>-</v>
          </cell>
          <cell r="I1139">
            <v>1</v>
          </cell>
          <cell r="J1139">
            <v>25</v>
          </cell>
          <cell r="K1139">
            <v>25</v>
          </cell>
          <cell r="L1139">
            <v>0</v>
          </cell>
          <cell r="M1139">
            <v>20</v>
          </cell>
          <cell r="N1139">
            <v>0.5</v>
          </cell>
          <cell r="O1139">
            <v>0.5</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5000</v>
          </cell>
          <cell r="AR1139">
            <v>5</v>
          </cell>
          <cell r="AS1139">
            <v>5</v>
          </cell>
          <cell r="AT1139">
            <v>0</v>
          </cell>
          <cell r="AU1139">
            <v>0</v>
          </cell>
        </row>
        <row r="1140">
          <cell r="D1140" t="str">
            <v>L5.5</v>
          </cell>
          <cell r="E1140" t="str">
            <v>Zone de test météorologie</v>
          </cell>
          <cell r="F1140" t="str">
            <v>EXT-04</v>
          </cell>
          <cell r="G1140" t="str">
            <v>-</v>
          </cell>
          <cell r="H1140" t="str">
            <v>-</v>
          </cell>
          <cell r="I1140">
            <v>1</v>
          </cell>
          <cell r="J1140">
            <v>2500</v>
          </cell>
          <cell r="K1140">
            <v>2500</v>
          </cell>
          <cell r="L1140">
            <v>0</v>
          </cell>
          <cell r="M1140">
            <v>20</v>
          </cell>
          <cell r="N1140">
            <v>50</v>
          </cell>
          <cell r="O1140">
            <v>50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1000</v>
          </cell>
          <cell r="AR1140">
            <v>1</v>
          </cell>
          <cell r="AS1140">
            <v>1</v>
          </cell>
          <cell r="AT1140">
            <v>0</v>
          </cell>
          <cell r="AU1140">
            <v>0</v>
          </cell>
        </row>
        <row r="1141">
          <cell r="D1141" t="str">
            <v>L6</v>
          </cell>
          <cell r="E1141" t="str">
            <v>Espaces extérieurs Axe Aliment</v>
          </cell>
          <cell r="F1141">
            <v>0</v>
          </cell>
          <cell r="G1141">
            <v>0</v>
          </cell>
          <cell r="H1141">
            <v>0</v>
          </cell>
          <cell r="I1141">
            <v>0</v>
          </cell>
          <cell r="J1141">
            <v>0</v>
          </cell>
          <cell r="K1141" t="str">
            <v>pm</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row>
        <row r="1142">
          <cell r="D1142" t="str">
            <v>L6.1</v>
          </cell>
          <cell r="E1142" t="str">
            <v>Aire d'accès à la halle (de plain-pied)</v>
          </cell>
          <cell r="F1142" t="str">
            <v>-</v>
          </cell>
          <cell r="G1142" t="str">
            <v>-</v>
          </cell>
          <cell r="H1142" t="str">
            <v>-</v>
          </cell>
          <cell r="I1142" t="str">
            <v>-</v>
          </cell>
          <cell r="J1142" t="str">
            <v>-</v>
          </cell>
          <cell r="K1142" t="str">
            <v>pm</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row>
        <row r="1143">
          <cell r="D1143" t="str">
            <v>L6.2</v>
          </cell>
          <cell r="E1143" t="str">
            <v>Quai de déchargement</v>
          </cell>
          <cell r="F1143" t="str">
            <v>-</v>
          </cell>
          <cell r="G1143" t="str">
            <v>-</v>
          </cell>
          <cell r="H1143" t="str">
            <v>-</v>
          </cell>
          <cell r="I1143" t="str">
            <v>-</v>
          </cell>
          <cell r="J1143" t="str">
            <v>-</v>
          </cell>
          <cell r="K1143" t="str">
            <v>pm</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row>
        <row r="1144">
          <cell r="D1144" t="str">
            <v>L6.3</v>
          </cell>
          <cell r="E1144" t="str">
            <v>Local chaudière</v>
          </cell>
          <cell r="F1144" t="str">
            <v>-</v>
          </cell>
          <cell r="G1144" t="str">
            <v>-</v>
          </cell>
          <cell r="H1144" t="str">
            <v>-</v>
          </cell>
          <cell r="I1144" t="str">
            <v>-</v>
          </cell>
          <cell r="J1144" t="str">
            <v>-</v>
          </cell>
          <cell r="K1144" t="str">
            <v>pm</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0</v>
          </cell>
          <cell r="AF1144">
            <v>0</v>
          </cell>
          <cell r="AG1144">
            <v>0</v>
          </cell>
          <cell r="AH1144">
            <v>0</v>
          </cell>
          <cell r="AI1144">
            <v>0</v>
          </cell>
          <cell r="AJ1144">
            <v>0</v>
          </cell>
          <cell r="AK1144">
            <v>0</v>
          </cell>
          <cell r="AL1144">
            <v>0</v>
          </cell>
          <cell r="AM1144">
            <v>0</v>
          </cell>
          <cell r="AN1144">
            <v>0</v>
          </cell>
          <cell r="AO1144">
            <v>0</v>
          </cell>
          <cell r="AP1144">
            <v>0</v>
          </cell>
          <cell r="AQ1144">
            <v>0</v>
          </cell>
          <cell r="AR1144">
            <v>0</v>
          </cell>
          <cell r="AS1144">
            <v>0</v>
          </cell>
          <cell r="AT1144">
            <v>0</v>
          </cell>
          <cell r="AU1144">
            <v>0</v>
          </cell>
        </row>
        <row r="1145">
          <cell r="D1145" t="str">
            <v>L7</v>
          </cell>
          <cell r="E1145" t="str">
            <v>Espaces extérieurs Ateliers communs</v>
          </cell>
          <cell r="F1145">
            <v>0</v>
          </cell>
          <cell r="G1145">
            <v>0</v>
          </cell>
          <cell r="H1145">
            <v>0</v>
          </cell>
          <cell r="I1145">
            <v>0</v>
          </cell>
          <cell r="J1145">
            <v>0</v>
          </cell>
          <cell r="K1145" t="str">
            <v>pm</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row>
        <row r="1146">
          <cell r="D1146" t="str">
            <v>L7.1</v>
          </cell>
          <cell r="E1146" t="str">
            <v>Aire de lavage extérieure</v>
          </cell>
          <cell r="F1146" t="str">
            <v>EXT-07</v>
          </cell>
          <cell r="G1146" t="str">
            <v>-</v>
          </cell>
          <cell r="H1146" t="str">
            <v>-</v>
          </cell>
          <cell r="I1146" t="str">
            <v>-</v>
          </cell>
          <cell r="J1146" t="str">
            <v>-</v>
          </cell>
          <cell r="K1146" t="str">
            <v>ext.</v>
          </cell>
          <cell r="L1146">
            <v>0</v>
          </cell>
          <cell r="M1146">
            <v>20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v>
          </cell>
          <cell r="AI1146">
            <v>0</v>
          </cell>
          <cell r="AJ1146">
            <v>0</v>
          </cell>
          <cell r="AK1146">
            <v>0</v>
          </cell>
          <cell r="AL1146">
            <v>0</v>
          </cell>
          <cell r="AM1146">
            <v>0</v>
          </cell>
          <cell r="AN1146">
            <v>0</v>
          </cell>
          <cell r="AO1146">
            <v>0</v>
          </cell>
          <cell r="AP1146">
            <v>0</v>
          </cell>
          <cell r="AQ1146">
            <v>5000</v>
          </cell>
          <cell r="AR1146">
            <v>0</v>
          </cell>
          <cell r="AS1146">
            <v>0</v>
          </cell>
          <cell r="AT1146">
            <v>0</v>
          </cell>
          <cell r="AU1146">
            <v>0</v>
          </cell>
        </row>
        <row r="1147">
          <cell r="D1147" t="str">
            <v>L7.2</v>
          </cell>
          <cell r="E1147" t="str">
            <v>Zone de stockage extérieure</v>
          </cell>
          <cell r="F1147" t="str">
            <v>EXT-01</v>
          </cell>
          <cell r="G1147" t="str">
            <v>-</v>
          </cell>
          <cell r="H1147" t="str">
            <v>-</v>
          </cell>
          <cell r="I1147" t="str">
            <v>-</v>
          </cell>
          <cell r="J1147" t="str">
            <v>-</v>
          </cell>
          <cell r="K1147" t="str">
            <v>ext.</v>
          </cell>
          <cell r="L1147">
            <v>0</v>
          </cell>
          <cell r="M1147">
            <v>20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0</v>
          </cell>
          <cell r="AK1147">
            <v>0</v>
          </cell>
          <cell r="AL1147">
            <v>0</v>
          </cell>
          <cell r="AM1147">
            <v>0</v>
          </cell>
          <cell r="AN1147">
            <v>0</v>
          </cell>
          <cell r="AO1147">
            <v>0</v>
          </cell>
          <cell r="AP1147">
            <v>0</v>
          </cell>
          <cell r="AQ1147">
            <v>1000</v>
          </cell>
          <cell r="AR1147">
            <v>0</v>
          </cell>
          <cell r="AS1147">
            <v>0</v>
          </cell>
          <cell r="AT1147">
            <v>0</v>
          </cell>
          <cell r="AU1147">
            <v>0</v>
          </cell>
        </row>
      </sheetData>
      <sheetData sheetId="6"/>
      <sheetData sheetId="7">
        <row r="1">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row>
        <row r="2">
          <cell r="B2">
            <v>30</v>
          </cell>
          <cell r="D2" t="str">
            <v>Puissances par unité de suface</v>
          </cell>
          <cell r="E2">
            <v>30</v>
          </cell>
          <cell r="F2">
            <v>30</v>
          </cell>
          <cell r="G2">
            <v>30</v>
          </cell>
          <cell r="I2" t="str">
            <v>Puissances par poste</v>
          </cell>
          <cell r="J2">
            <v>30</v>
          </cell>
          <cell r="L2" t="str">
            <v>Puissances par local</v>
          </cell>
          <cell r="M2">
            <v>30</v>
          </cell>
          <cell r="N2">
            <v>30</v>
          </cell>
          <cell r="O2">
            <v>30</v>
          </cell>
          <cell r="P2">
            <v>30</v>
          </cell>
          <cell r="Q2">
            <v>30</v>
          </cell>
          <cell r="R2">
            <v>30</v>
          </cell>
          <cell r="S2">
            <v>30</v>
          </cell>
          <cell r="T2">
            <v>30</v>
          </cell>
          <cell r="U2">
            <v>30</v>
          </cell>
          <cell r="V2">
            <v>30</v>
          </cell>
          <cell r="W2">
            <v>30</v>
          </cell>
          <cell r="X2">
            <v>30</v>
          </cell>
          <cell r="Y2">
            <v>30</v>
          </cell>
          <cell r="Z2">
            <v>30</v>
          </cell>
          <cell r="AA2">
            <v>30</v>
          </cell>
          <cell r="AB2">
            <v>30</v>
          </cell>
          <cell r="AC2">
            <v>30</v>
          </cell>
          <cell r="AD2">
            <v>30</v>
          </cell>
          <cell r="AE2">
            <v>30</v>
          </cell>
        </row>
        <row r="3">
          <cell r="B3">
            <v>30</v>
          </cell>
        </row>
        <row r="4">
          <cell r="B4">
            <v>30</v>
          </cell>
          <cell r="D4" t="str">
            <v>Eclairage</v>
          </cell>
          <cell r="E4" t="str">
            <v>PC NR</v>
          </cell>
          <cell r="F4" t="str">
            <v>PC HQ</v>
          </cell>
          <cell r="G4" t="str">
            <v>Divers</v>
          </cell>
          <cell r="I4" t="str">
            <v>PC NR</v>
          </cell>
          <cell r="J4" t="str">
            <v>PC HQ</v>
          </cell>
          <cell r="L4" t="str">
            <v>PC NR</v>
          </cell>
          <cell r="M4">
            <v>30</v>
          </cell>
          <cell r="N4">
            <v>30</v>
          </cell>
          <cell r="O4" t="str">
            <v>PC HQ</v>
          </cell>
          <cell r="P4">
            <v>30</v>
          </cell>
          <cell r="Q4">
            <v>30</v>
          </cell>
          <cell r="R4" t="str">
            <v>PC 32 A</v>
          </cell>
          <cell r="S4">
            <v>30</v>
          </cell>
          <cell r="T4">
            <v>30</v>
          </cell>
          <cell r="U4" t="str">
            <v>PC 63 A</v>
          </cell>
          <cell r="V4">
            <v>30</v>
          </cell>
          <cell r="W4">
            <v>30</v>
          </cell>
          <cell r="X4" t="str">
            <v>Alimentations diverses NR</v>
          </cell>
          <cell r="Y4">
            <v>30</v>
          </cell>
          <cell r="Z4">
            <v>30</v>
          </cell>
          <cell r="AA4">
            <v>30</v>
          </cell>
          <cell r="AB4" t="str">
            <v>Alimentations diverses HQ</v>
          </cell>
          <cell r="AC4">
            <v>30</v>
          </cell>
          <cell r="AD4">
            <v>30</v>
          </cell>
          <cell r="AE4">
            <v>30</v>
          </cell>
        </row>
        <row r="5">
          <cell r="B5" t="str">
            <v>Code</v>
          </cell>
          <cell r="D5" t="str">
            <v>P/m²</v>
          </cell>
          <cell r="E5" t="str">
            <v>P/m²</v>
          </cell>
          <cell r="F5" t="str">
            <v>P/m²</v>
          </cell>
          <cell r="G5" t="str">
            <v>P/m²</v>
          </cell>
          <cell r="I5" t="str">
            <v>Pu</v>
          </cell>
          <cell r="J5" t="str">
            <v>Pu</v>
          </cell>
          <cell r="L5" t="str">
            <v>Nb</v>
          </cell>
          <cell r="M5" t="str">
            <v>Pu</v>
          </cell>
          <cell r="N5" t="str">
            <v>Pt</v>
          </cell>
          <cell r="O5" t="str">
            <v>Nb</v>
          </cell>
          <cell r="P5" t="str">
            <v>Pu</v>
          </cell>
          <cell r="Q5" t="str">
            <v>Pt</v>
          </cell>
          <cell r="R5" t="str">
            <v>Nb</v>
          </cell>
          <cell r="S5" t="str">
            <v>Pu</v>
          </cell>
          <cell r="T5" t="str">
            <v>Pt</v>
          </cell>
          <cell r="U5" t="str">
            <v>Nb</v>
          </cell>
          <cell r="V5" t="str">
            <v>Pu</v>
          </cell>
          <cell r="W5" t="str">
            <v>Pt</v>
          </cell>
          <cell r="X5" t="str">
            <v>Nb</v>
          </cell>
          <cell r="Y5" t="str">
            <v>Pu</v>
          </cell>
          <cell r="Z5" t="str">
            <v>Pt</v>
          </cell>
          <cell r="AA5" t="str">
            <v>Commentaires / Hypothèses</v>
          </cell>
          <cell r="AB5" t="str">
            <v>Nb</v>
          </cell>
          <cell r="AC5" t="str">
            <v>Pu</v>
          </cell>
          <cell r="AD5" t="str">
            <v>Pt</v>
          </cell>
          <cell r="AE5" t="str">
            <v>Commentaires</v>
          </cell>
        </row>
        <row r="6">
          <cell r="B6" t="str">
            <v>A1-DOU</v>
          </cell>
          <cell r="D6">
            <v>5</v>
          </cell>
          <cell r="E6">
            <v>10</v>
          </cell>
          <cell r="F6">
            <v>10</v>
          </cell>
          <cell r="G6">
            <v>10</v>
          </cell>
          <cell r="I6">
            <v>10</v>
          </cell>
          <cell r="J6">
            <v>10</v>
          </cell>
          <cell r="L6">
            <v>1</v>
          </cell>
          <cell r="M6">
            <v>50</v>
          </cell>
          <cell r="N6">
            <v>50</v>
          </cell>
          <cell r="O6">
            <v>50</v>
          </cell>
          <cell r="P6">
            <v>50</v>
          </cell>
          <cell r="Q6">
            <v>0</v>
          </cell>
          <cell r="R6">
            <v>0</v>
          </cell>
          <cell r="S6">
            <v>0</v>
          </cell>
          <cell r="T6">
            <v>0</v>
          </cell>
          <cell r="U6">
            <v>0</v>
          </cell>
          <cell r="V6">
            <v>0</v>
          </cell>
          <cell r="W6">
            <v>0</v>
          </cell>
          <cell r="X6">
            <v>1</v>
          </cell>
          <cell r="Y6">
            <v>500</v>
          </cell>
          <cell r="Z6">
            <v>500</v>
          </cell>
          <cell r="AA6">
            <v>500</v>
          </cell>
          <cell r="AB6">
            <v>500</v>
          </cell>
          <cell r="AC6">
            <v>500</v>
          </cell>
          <cell r="AD6">
            <v>0</v>
          </cell>
          <cell r="AE6">
            <v>0</v>
          </cell>
        </row>
        <row r="7">
          <cell r="B7" t="str">
            <v>A1-EXP</v>
          </cell>
          <cell r="D7">
            <v>10</v>
          </cell>
          <cell r="E7">
            <v>10</v>
          </cell>
          <cell r="F7">
            <v>10</v>
          </cell>
          <cell r="G7">
            <v>10</v>
          </cell>
          <cell r="I7">
            <v>250</v>
          </cell>
          <cell r="J7">
            <v>125</v>
          </cell>
          <cell r="L7">
            <v>125</v>
          </cell>
          <cell r="M7">
            <v>125</v>
          </cell>
          <cell r="N7">
            <v>0</v>
          </cell>
          <cell r="O7">
            <v>0</v>
          </cell>
          <cell r="P7">
            <v>0</v>
          </cell>
          <cell r="Q7">
            <v>0</v>
          </cell>
          <cell r="R7">
            <v>0</v>
          </cell>
          <cell r="S7">
            <v>0</v>
          </cell>
          <cell r="T7">
            <v>0</v>
          </cell>
          <cell r="U7">
            <v>0</v>
          </cell>
          <cell r="V7">
            <v>0</v>
          </cell>
          <cell r="W7">
            <v>0</v>
          </cell>
          <cell r="X7">
            <v>1</v>
          </cell>
          <cell r="Y7">
            <v>3000</v>
          </cell>
          <cell r="Z7">
            <v>3000</v>
          </cell>
          <cell r="AA7" t="str">
            <v>Estimation puissance équipements</v>
          </cell>
          <cell r="AB7">
            <v>3000</v>
          </cell>
          <cell r="AC7">
            <v>3000</v>
          </cell>
          <cell r="AD7">
            <v>0</v>
          </cell>
          <cell r="AE7">
            <v>0</v>
          </cell>
        </row>
        <row r="8">
          <cell r="B8" t="str">
            <v>A1-LAV</v>
          </cell>
          <cell r="D8">
            <v>10</v>
          </cell>
          <cell r="E8">
            <v>10</v>
          </cell>
          <cell r="F8">
            <v>10</v>
          </cell>
          <cell r="G8">
            <v>10</v>
          </cell>
          <cell r="I8">
            <v>10</v>
          </cell>
          <cell r="J8">
            <v>10</v>
          </cell>
          <cell r="L8">
            <v>10</v>
          </cell>
          <cell r="M8">
            <v>10</v>
          </cell>
          <cell r="N8">
            <v>0</v>
          </cell>
          <cell r="O8">
            <v>0</v>
          </cell>
          <cell r="P8">
            <v>0</v>
          </cell>
          <cell r="Q8">
            <v>0</v>
          </cell>
          <cell r="R8">
            <v>1</v>
          </cell>
          <cell r="S8">
            <v>10000</v>
          </cell>
          <cell r="T8">
            <v>10000</v>
          </cell>
          <cell r="U8">
            <v>10000</v>
          </cell>
          <cell r="V8">
            <v>0</v>
          </cell>
          <cell r="W8">
            <v>0</v>
          </cell>
          <cell r="X8">
            <v>0</v>
          </cell>
          <cell r="Y8">
            <v>0</v>
          </cell>
          <cell r="Z8">
            <v>0</v>
          </cell>
          <cell r="AA8">
            <v>0</v>
          </cell>
          <cell r="AB8">
            <v>0</v>
          </cell>
          <cell r="AC8">
            <v>0</v>
          </cell>
          <cell r="AD8">
            <v>0</v>
          </cell>
          <cell r="AE8">
            <v>0</v>
          </cell>
        </row>
        <row r="9">
          <cell r="B9" t="str">
            <v>A1-STA</v>
          </cell>
          <cell r="D9">
            <v>10</v>
          </cell>
          <cell r="E9">
            <v>10</v>
          </cell>
          <cell r="F9">
            <v>10</v>
          </cell>
          <cell r="G9">
            <v>10</v>
          </cell>
          <cell r="I9">
            <v>10</v>
          </cell>
          <cell r="J9">
            <v>10</v>
          </cell>
          <cell r="L9">
            <v>10</v>
          </cell>
          <cell r="M9">
            <v>10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row>
        <row r="10">
          <cell r="B10" t="str">
            <v>A1-STO</v>
          </cell>
          <cell r="D10">
            <v>5</v>
          </cell>
          <cell r="E10">
            <v>10</v>
          </cell>
          <cell r="F10">
            <v>10</v>
          </cell>
          <cell r="G10">
            <v>10</v>
          </cell>
          <cell r="I10">
            <v>10</v>
          </cell>
          <cell r="J10">
            <v>10</v>
          </cell>
          <cell r="L10">
            <v>1</v>
          </cell>
          <cell r="M10">
            <v>50</v>
          </cell>
          <cell r="N10">
            <v>50</v>
          </cell>
          <cell r="O10">
            <v>50</v>
          </cell>
          <cell r="P10">
            <v>50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row>
        <row r="11">
          <cell r="B11" t="str">
            <v>ADM-04</v>
          </cell>
          <cell r="D11">
            <v>10</v>
          </cell>
          <cell r="E11">
            <v>10</v>
          </cell>
          <cell r="F11">
            <v>10</v>
          </cell>
          <cell r="G11">
            <v>10</v>
          </cell>
          <cell r="I11">
            <v>10</v>
          </cell>
          <cell r="J11">
            <v>10</v>
          </cell>
          <cell r="L11">
            <v>6</v>
          </cell>
          <cell r="M11">
            <v>50</v>
          </cell>
          <cell r="N11">
            <v>300</v>
          </cell>
          <cell r="O11">
            <v>300</v>
          </cell>
          <cell r="P11">
            <v>300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row>
        <row r="12">
          <cell r="B12" t="str">
            <v>ADM-05</v>
          </cell>
          <cell r="D12">
            <v>15</v>
          </cell>
          <cell r="E12">
            <v>10</v>
          </cell>
          <cell r="F12">
            <v>10</v>
          </cell>
          <cell r="G12">
            <v>10</v>
          </cell>
          <cell r="I12">
            <v>10</v>
          </cell>
          <cell r="J12">
            <v>10</v>
          </cell>
          <cell r="L12">
            <v>20</v>
          </cell>
          <cell r="M12">
            <v>50</v>
          </cell>
          <cell r="N12">
            <v>1000</v>
          </cell>
          <cell r="O12">
            <v>1000</v>
          </cell>
          <cell r="P12">
            <v>1000</v>
          </cell>
          <cell r="Q12">
            <v>0</v>
          </cell>
          <cell r="R12">
            <v>0</v>
          </cell>
          <cell r="S12">
            <v>0</v>
          </cell>
          <cell r="T12">
            <v>0</v>
          </cell>
          <cell r="U12">
            <v>0</v>
          </cell>
          <cell r="V12">
            <v>0</v>
          </cell>
          <cell r="W12">
            <v>0</v>
          </cell>
          <cell r="X12">
            <v>1</v>
          </cell>
          <cell r="Y12">
            <v>1000</v>
          </cell>
          <cell r="Z12">
            <v>1000</v>
          </cell>
          <cell r="AA12" t="str">
            <v>Equipements Mulitmédia</v>
          </cell>
          <cell r="AB12">
            <v>1000</v>
          </cell>
          <cell r="AC12">
            <v>1000</v>
          </cell>
          <cell r="AD12">
            <v>0</v>
          </cell>
          <cell r="AE12">
            <v>0</v>
          </cell>
        </row>
        <row r="13">
          <cell r="B13" t="str">
            <v>ADM-06</v>
          </cell>
          <cell r="D13">
            <v>10</v>
          </cell>
          <cell r="E13">
            <v>10</v>
          </cell>
          <cell r="F13">
            <v>10</v>
          </cell>
          <cell r="G13">
            <v>10</v>
          </cell>
          <cell r="I13">
            <v>10</v>
          </cell>
          <cell r="J13">
            <v>10</v>
          </cell>
          <cell r="L13">
            <v>10</v>
          </cell>
          <cell r="M13">
            <v>10</v>
          </cell>
          <cell r="N13">
            <v>0</v>
          </cell>
          <cell r="O13">
            <v>0</v>
          </cell>
          <cell r="P13">
            <v>0</v>
          </cell>
          <cell r="Q13">
            <v>0</v>
          </cell>
          <cell r="R13">
            <v>0</v>
          </cell>
          <cell r="S13">
            <v>0</v>
          </cell>
          <cell r="T13">
            <v>0</v>
          </cell>
          <cell r="U13">
            <v>0</v>
          </cell>
          <cell r="V13">
            <v>0</v>
          </cell>
          <cell r="W13">
            <v>0</v>
          </cell>
          <cell r="X13">
            <v>1</v>
          </cell>
          <cell r="Y13">
            <v>1000</v>
          </cell>
          <cell r="Z13">
            <v>1000</v>
          </cell>
          <cell r="AA13" t="str">
            <v>Estimation puissance équipements</v>
          </cell>
          <cell r="AB13">
            <v>1000</v>
          </cell>
          <cell r="AC13">
            <v>1000</v>
          </cell>
          <cell r="AD13">
            <v>0</v>
          </cell>
          <cell r="AE13">
            <v>0</v>
          </cell>
        </row>
        <row r="14">
          <cell r="B14" t="str">
            <v>ARCH-01</v>
          </cell>
          <cell r="D14">
            <v>5</v>
          </cell>
          <cell r="E14">
            <v>5</v>
          </cell>
          <cell r="F14">
            <v>5</v>
          </cell>
          <cell r="G14">
            <v>5</v>
          </cell>
          <cell r="I14">
            <v>5</v>
          </cell>
          <cell r="J14">
            <v>5</v>
          </cell>
          <cell r="L14">
            <v>5</v>
          </cell>
          <cell r="M14">
            <v>5</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t="str">
            <v>ASS-01</v>
          </cell>
          <cell r="D15">
            <v>10</v>
          </cell>
          <cell r="E15">
            <v>10</v>
          </cell>
          <cell r="F15">
            <v>10</v>
          </cell>
          <cell r="G15">
            <v>10</v>
          </cell>
          <cell r="I15">
            <v>10</v>
          </cell>
          <cell r="J15">
            <v>10</v>
          </cell>
          <cell r="L15">
            <v>16</v>
          </cell>
          <cell r="M15">
            <v>50</v>
          </cell>
          <cell r="N15">
            <v>800</v>
          </cell>
          <cell r="O15">
            <v>800</v>
          </cell>
          <cell r="P15">
            <v>800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t="str">
            <v>ASS-02</v>
          </cell>
          <cell r="D16">
            <v>5</v>
          </cell>
          <cell r="E16">
            <v>10</v>
          </cell>
          <cell r="F16">
            <v>10</v>
          </cell>
          <cell r="G16">
            <v>10</v>
          </cell>
          <cell r="I16">
            <v>10</v>
          </cell>
          <cell r="J16">
            <v>10</v>
          </cell>
          <cell r="L16">
            <v>1</v>
          </cell>
          <cell r="M16">
            <v>50</v>
          </cell>
          <cell r="N16">
            <v>50</v>
          </cell>
          <cell r="O16">
            <v>50</v>
          </cell>
          <cell r="P16">
            <v>50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t="str">
            <v>ASS-03</v>
          </cell>
          <cell r="D17">
            <v>5</v>
          </cell>
          <cell r="E17">
            <v>10</v>
          </cell>
          <cell r="F17">
            <v>10</v>
          </cell>
          <cell r="G17">
            <v>10</v>
          </cell>
          <cell r="I17">
            <v>10</v>
          </cell>
          <cell r="J17">
            <v>10</v>
          </cell>
          <cell r="L17">
            <v>1</v>
          </cell>
          <cell r="M17">
            <v>50</v>
          </cell>
          <cell r="N17">
            <v>50</v>
          </cell>
          <cell r="O17">
            <v>50</v>
          </cell>
          <cell r="P17">
            <v>50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t="str">
            <v>ASS-04</v>
          </cell>
          <cell r="D18">
            <v>10</v>
          </cell>
          <cell r="E18">
            <v>10</v>
          </cell>
          <cell r="F18">
            <v>10</v>
          </cell>
          <cell r="G18">
            <v>10</v>
          </cell>
          <cell r="I18">
            <v>100</v>
          </cell>
          <cell r="J18">
            <v>100</v>
          </cell>
          <cell r="L18">
            <v>100</v>
          </cell>
          <cell r="M18">
            <v>100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t="str">
            <v>ASS-05</v>
          </cell>
          <cell r="D19">
            <v>10</v>
          </cell>
          <cell r="E19">
            <v>10</v>
          </cell>
          <cell r="F19">
            <v>10</v>
          </cell>
          <cell r="G19">
            <v>10</v>
          </cell>
          <cell r="I19">
            <v>10</v>
          </cell>
          <cell r="J19">
            <v>10</v>
          </cell>
          <cell r="L19">
            <v>6</v>
          </cell>
          <cell r="M19">
            <v>50</v>
          </cell>
          <cell r="N19">
            <v>300</v>
          </cell>
          <cell r="O19">
            <v>300</v>
          </cell>
          <cell r="P19">
            <v>300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t="str">
            <v>ASS-06</v>
          </cell>
          <cell r="D20">
            <v>10</v>
          </cell>
          <cell r="E20">
            <v>10</v>
          </cell>
          <cell r="F20">
            <v>10</v>
          </cell>
          <cell r="G20">
            <v>10</v>
          </cell>
          <cell r="I20">
            <v>10</v>
          </cell>
          <cell r="J20">
            <v>10</v>
          </cell>
          <cell r="L20">
            <v>16</v>
          </cell>
          <cell r="M20">
            <v>50</v>
          </cell>
          <cell r="N20">
            <v>800</v>
          </cell>
          <cell r="O20">
            <v>800</v>
          </cell>
          <cell r="P20">
            <v>800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t="str">
            <v>ASS-07</v>
          </cell>
          <cell r="D21">
            <v>10</v>
          </cell>
          <cell r="E21">
            <v>10</v>
          </cell>
          <cell r="F21">
            <v>10</v>
          </cell>
          <cell r="G21">
            <v>10</v>
          </cell>
          <cell r="I21">
            <v>10</v>
          </cell>
          <cell r="J21">
            <v>10</v>
          </cell>
          <cell r="L21">
            <v>16</v>
          </cell>
          <cell r="M21">
            <v>50</v>
          </cell>
          <cell r="N21">
            <v>800</v>
          </cell>
          <cell r="O21">
            <v>800</v>
          </cell>
          <cell r="P21">
            <v>800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t="str">
            <v>ASS-08</v>
          </cell>
          <cell r="D22">
            <v>10</v>
          </cell>
          <cell r="E22">
            <v>10</v>
          </cell>
          <cell r="F22">
            <v>10</v>
          </cell>
          <cell r="G22">
            <v>10</v>
          </cell>
          <cell r="I22">
            <v>10</v>
          </cell>
          <cell r="J22">
            <v>10</v>
          </cell>
          <cell r="L22">
            <v>10</v>
          </cell>
          <cell r="M22">
            <v>50</v>
          </cell>
          <cell r="N22">
            <v>500</v>
          </cell>
          <cell r="O22">
            <v>500</v>
          </cell>
          <cell r="P22">
            <v>500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t="str">
            <v>ASS-09</v>
          </cell>
          <cell r="D23">
            <v>10</v>
          </cell>
          <cell r="E23">
            <v>10</v>
          </cell>
          <cell r="F23">
            <v>10</v>
          </cell>
          <cell r="G23">
            <v>10</v>
          </cell>
          <cell r="I23">
            <v>10</v>
          </cell>
          <cell r="J23">
            <v>10</v>
          </cell>
          <cell r="L23">
            <v>10</v>
          </cell>
          <cell r="M23">
            <v>50</v>
          </cell>
          <cell r="N23">
            <v>500</v>
          </cell>
          <cell r="O23">
            <v>500</v>
          </cell>
          <cell r="P23">
            <v>500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t="str">
            <v>ASS-10</v>
          </cell>
          <cell r="D24">
            <v>10</v>
          </cell>
          <cell r="E24">
            <v>10</v>
          </cell>
          <cell r="F24">
            <v>10</v>
          </cell>
          <cell r="G24">
            <v>10</v>
          </cell>
          <cell r="I24">
            <v>10</v>
          </cell>
          <cell r="J24">
            <v>10</v>
          </cell>
          <cell r="L24">
            <v>10</v>
          </cell>
          <cell r="M24">
            <v>50</v>
          </cell>
          <cell r="N24">
            <v>500</v>
          </cell>
          <cell r="O24">
            <v>500</v>
          </cell>
          <cell r="P24">
            <v>500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t="str">
            <v>ATE-01</v>
          </cell>
          <cell r="D25">
            <v>10</v>
          </cell>
          <cell r="E25">
            <v>20</v>
          </cell>
          <cell r="F25">
            <v>20</v>
          </cell>
          <cell r="G25">
            <v>10</v>
          </cell>
          <cell r="I25">
            <v>10</v>
          </cell>
          <cell r="J25">
            <v>10</v>
          </cell>
          <cell r="L25">
            <v>20</v>
          </cell>
          <cell r="M25">
            <v>50</v>
          </cell>
          <cell r="N25">
            <v>1000</v>
          </cell>
          <cell r="O25">
            <v>1000</v>
          </cell>
          <cell r="P25">
            <v>1000</v>
          </cell>
          <cell r="Q25">
            <v>0</v>
          </cell>
          <cell r="R25">
            <v>2</v>
          </cell>
          <cell r="S25">
            <v>10000</v>
          </cell>
          <cell r="T25">
            <v>20000</v>
          </cell>
          <cell r="U25">
            <v>1</v>
          </cell>
          <cell r="V25">
            <v>5000</v>
          </cell>
          <cell r="W25">
            <v>5000</v>
          </cell>
          <cell r="X25">
            <v>5000</v>
          </cell>
          <cell r="Y25">
            <v>5000</v>
          </cell>
          <cell r="Z25">
            <v>0</v>
          </cell>
          <cell r="AA25">
            <v>0</v>
          </cell>
          <cell r="AB25">
            <v>0</v>
          </cell>
          <cell r="AC25">
            <v>0</v>
          </cell>
          <cell r="AD25">
            <v>0</v>
          </cell>
          <cell r="AE25">
            <v>0</v>
          </cell>
        </row>
        <row r="26">
          <cell r="B26" t="str">
            <v>ATE-02</v>
          </cell>
          <cell r="D26">
            <v>10</v>
          </cell>
          <cell r="E26">
            <v>10</v>
          </cell>
          <cell r="F26">
            <v>10</v>
          </cell>
          <cell r="G26">
            <v>10</v>
          </cell>
          <cell r="I26">
            <v>10</v>
          </cell>
          <cell r="J26">
            <v>10</v>
          </cell>
          <cell r="L26">
            <v>10</v>
          </cell>
          <cell r="M26">
            <v>50</v>
          </cell>
          <cell r="N26">
            <v>500</v>
          </cell>
          <cell r="O26">
            <v>500</v>
          </cell>
          <cell r="P26">
            <v>500</v>
          </cell>
          <cell r="Q26">
            <v>0</v>
          </cell>
          <cell r="R26">
            <v>1</v>
          </cell>
          <cell r="S26">
            <v>10000</v>
          </cell>
          <cell r="T26">
            <v>10000</v>
          </cell>
          <cell r="U26">
            <v>10000</v>
          </cell>
          <cell r="V26">
            <v>0</v>
          </cell>
          <cell r="W26">
            <v>0</v>
          </cell>
          <cell r="X26">
            <v>0</v>
          </cell>
          <cell r="Y26">
            <v>0</v>
          </cell>
          <cell r="Z26">
            <v>0</v>
          </cell>
          <cell r="AA26">
            <v>0</v>
          </cell>
          <cell r="AB26">
            <v>0</v>
          </cell>
          <cell r="AC26">
            <v>0</v>
          </cell>
          <cell r="AD26">
            <v>0</v>
          </cell>
          <cell r="AE26">
            <v>0</v>
          </cell>
        </row>
        <row r="27">
          <cell r="B27" t="str">
            <v>ATE-03</v>
          </cell>
          <cell r="D27">
            <v>10</v>
          </cell>
          <cell r="E27">
            <v>10</v>
          </cell>
          <cell r="F27">
            <v>10</v>
          </cell>
          <cell r="G27">
            <v>10</v>
          </cell>
          <cell r="I27">
            <v>10</v>
          </cell>
          <cell r="J27">
            <v>10</v>
          </cell>
          <cell r="L27">
            <v>20</v>
          </cell>
          <cell r="M27">
            <v>50</v>
          </cell>
          <cell r="N27">
            <v>1000</v>
          </cell>
          <cell r="O27">
            <v>1000</v>
          </cell>
          <cell r="P27">
            <v>1000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t="str">
            <v>AUT-01</v>
          </cell>
          <cell r="D28">
            <v>5</v>
          </cell>
          <cell r="E28">
            <v>10</v>
          </cell>
          <cell r="F28">
            <v>10</v>
          </cell>
          <cell r="G28">
            <v>10</v>
          </cell>
          <cell r="I28">
            <v>10</v>
          </cell>
          <cell r="J28">
            <v>10</v>
          </cell>
          <cell r="L28">
            <v>10</v>
          </cell>
          <cell r="M28">
            <v>10</v>
          </cell>
          <cell r="N28">
            <v>0</v>
          </cell>
          <cell r="O28">
            <v>0</v>
          </cell>
          <cell r="P28">
            <v>0</v>
          </cell>
          <cell r="Q28">
            <v>0</v>
          </cell>
          <cell r="R28">
            <v>0</v>
          </cell>
          <cell r="S28">
            <v>0</v>
          </cell>
          <cell r="T28">
            <v>0</v>
          </cell>
          <cell r="U28">
            <v>0</v>
          </cell>
          <cell r="V28">
            <v>0</v>
          </cell>
          <cell r="W28">
            <v>0</v>
          </cell>
          <cell r="X28">
            <v>1</v>
          </cell>
          <cell r="Y28">
            <v>3000</v>
          </cell>
          <cell r="Z28">
            <v>3000</v>
          </cell>
          <cell r="AA28" t="str">
            <v>Alimentation Autoclave</v>
          </cell>
          <cell r="AB28">
            <v>3000</v>
          </cell>
          <cell r="AC28">
            <v>3000</v>
          </cell>
          <cell r="AD28">
            <v>0</v>
          </cell>
          <cell r="AE28">
            <v>0</v>
          </cell>
        </row>
        <row r="29">
          <cell r="B29" t="str">
            <v>BAG-01</v>
          </cell>
          <cell r="D29">
            <v>5</v>
          </cell>
          <cell r="E29">
            <v>5</v>
          </cell>
          <cell r="F29">
            <v>5</v>
          </cell>
          <cell r="G29">
            <v>5</v>
          </cell>
          <cell r="I29">
            <v>5</v>
          </cell>
          <cell r="J29">
            <v>5</v>
          </cell>
          <cell r="L29">
            <v>1</v>
          </cell>
          <cell r="M29">
            <v>50</v>
          </cell>
          <cell r="N29">
            <v>50</v>
          </cell>
          <cell r="O29">
            <v>50</v>
          </cell>
          <cell r="P29">
            <v>50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row>
        <row r="30">
          <cell r="B30" t="str">
            <v>BAL-01</v>
          </cell>
          <cell r="D30">
            <v>10</v>
          </cell>
          <cell r="E30">
            <v>10</v>
          </cell>
          <cell r="F30">
            <v>10</v>
          </cell>
          <cell r="G30">
            <v>10</v>
          </cell>
          <cell r="I30">
            <v>250</v>
          </cell>
          <cell r="J30">
            <v>125</v>
          </cell>
          <cell r="L30">
            <v>125</v>
          </cell>
          <cell r="M30">
            <v>125</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row>
        <row r="31">
          <cell r="B31" t="str">
            <v>BAL-05A</v>
          </cell>
          <cell r="D31">
            <v>10</v>
          </cell>
          <cell r="E31">
            <v>10</v>
          </cell>
          <cell r="F31">
            <v>10</v>
          </cell>
          <cell r="G31">
            <v>10</v>
          </cell>
          <cell r="I31">
            <v>250</v>
          </cell>
          <cell r="J31">
            <v>125</v>
          </cell>
          <cell r="L31">
            <v>125</v>
          </cell>
          <cell r="M31">
            <v>125</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t="str">
            <v>BAL-05B</v>
          </cell>
          <cell r="D32">
            <v>10</v>
          </cell>
          <cell r="E32">
            <v>10</v>
          </cell>
          <cell r="F32">
            <v>10</v>
          </cell>
          <cell r="G32">
            <v>10</v>
          </cell>
          <cell r="I32">
            <v>250</v>
          </cell>
          <cell r="J32">
            <v>125</v>
          </cell>
          <cell r="L32">
            <v>125</v>
          </cell>
          <cell r="M32">
            <v>125</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row>
        <row r="33">
          <cell r="B33" t="str">
            <v>BAL-05C</v>
          </cell>
          <cell r="D33">
            <v>10</v>
          </cell>
          <cell r="E33">
            <v>10</v>
          </cell>
          <cell r="F33">
            <v>10</v>
          </cell>
          <cell r="G33">
            <v>10</v>
          </cell>
          <cell r="I33">
            <v>250</v>
          </cell>
          <cell r="J33">
            <v>125</v>
          </cell>
          <cell r="L33">
            <v>125</v>
          </cell>
          <cell r="M33">
            <v>125</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row>
        <row r="34">
          <cell r="B34" t="str">
            <v>BAL-06</v>
          </cell>
          <cell r="D34">
            <v>10</v>
          </cell>
          <cell r="E34">
            <v>10</v>
          </cell>
          <cell r="F34">
            <v>10</v>
          </cell>
          <cell r="G34">
            <v>10</v>
          </cell>
          <cell r="I34">
            <v>250</v>
          </cell>
          <cell r="J34">
            <v>125</v>
          </cell>
          <cell r="L34">
            <v>125</v>
          </cell>
          <cell r="M34">
            <v>125</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t="str">
            <v>BROY-01</v>
          </cell>
          <cell r="D35">
            <v>5</v>
          </cell>
          <cell r="E35">
            <v>5</v>
          </cell>
          <cell r="F35">
            <v>5</v>
          </cell>
          <cell r="G35">
            <v>5</v>
          </cell>
          <cell r="I35">
            <v>5</v>
          </cell>
          <cell r="J35">
            <v>5</v>
          </cell>
          <cell r="L35">
            <v>5</v>
          </cell>
          <cell r="M35">
            <v>5</v>
          </cell>
          <cell r="N35">
            <v>0</v>
          </cell>
          <cell r="O35">
            <v>0</v>
          </cell>
          <cell r="P35">
            <v>0</v>
          </cell>
          <cell r="Q35">
            <v>0</v>
          </cell>
          <cell r="R35">
            <v>1</v>
          </cell>
          <cell r="S35">
            <v>10000</v>
          </cell>
          <cell r="T35">
            <v>10000</v>
          </cell>
          <cell r="U35">
            <v>10000</v>
          </cell>
          <cell r="V35">
            <v>0</v>
          </cell>
          <cell r="W35">
            <v>0</v>
          </cell>
          <cell r="X35">
            <v>1</v>
          </cell>
          <cell r="Y35">
            <v>1000</v>
          </cell>
          <cell r="Z35">
            <v>1000</v>
          </cell>
          <cell r="AA35" t="str">
            <v>1 hotte</v>
          </cell>
          <cell r="AB35">
            <v>1000</v>
          </cell>
          <cell r="AC35">
            <v>1000</v>
          </cell>
          <cell r="AD35">
            <v>0</v>
          </cell>
          <cell r="AE35">
            <v>0</v>
          </cell>
        </row>
        <row r="36">
          <cell r="B36" t="str">
            <v>BUR-01</v>
          </cell>
          <cell r="D36">
            <v>10</v>
          </cell>
          <cell r="E36">
            <v>10</v>
          </cell>
          <cell r="F36">
            <v>10</v>
          </cell>
          <cell r="G36">
            <v>10</v>
          </cell>
          <cell r="I36">
            <v>50</v>
          </cell>
          <cell r="J36">
            <v>100</v>
          </cell>
          <cell r="L36">
            <v>1</v>
          </cell>
          <cell r="M36">
            <v>50</v>
          </cell>
          <cell r="N36">
            <v>50</v>
          </cell>
          <cell r="O36">
            <v>50</v>
          </cell>
          <cell r="P36">
            <v>50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row>
        <row r="37">
          <cell r="B37" t="str">
            <v>BUR-02</v>
          </cell>
          <cell r="D37">
            <v>10</v>
          </cell>
          <cell r="E37">
            <v>10</v>
          </cell>
          <cell r="F37">
            <v>10</v>
          </cell>
          <cell r="G37">
            <v>10</v>
          </cell>
          <cell r="I37">
            <v>50</v>
          </cell>
          <cell r="J37">
            <v>100</v>
          </cell>
          <cell r="L37">
            <v>1</v>
          </cell>
          <cell r="M37">
            <v>50</v>
          </cell>
          <cell r="N37">
            <v>50</v>
          </cell>
          <cell r="O37">
            <v>50</v>
          </cell>
          <cell r="P37">
            <v>50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t="str">
            <v>BUR-03</v>
          </cell>
          <cell r="D38">
            <v>10</v>
          </cell>
          <cell r="E38">
            <v>10</v>
          </cell>
          <cell r="F38">
            <v>10</v>
          </cell>
          <cell r="G38">
            <v>10</v>
          </cell>
          <cell r="I38">
            <v>50</v>
          </cell>
          <cell r="J38">
            <v>100</v>
          </cell>
          <cell r="L38">
            <v>1</v>
          </cell>
          <cell r="M38">
            <v>50</v>
          </cell>
          <cell r="N38">
            <v>50</v>
          </cell>
          <cell r="O38">
            <v>50</v>
          </cell>
          <cell r="P38">
            <v>50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row>
        <row r="39">
          <cell r="B39" t="str">
            <v>BUR-04</v>
          </cell>
          <cell r="D39">
            <v>10</v>
          </cell>
          <cell r="E39">
            <v>10</v>
          </cell>
          <cell r="F39">
            <v>10</v>
          </cell>
          <cell r="G39">
            <v>10</v>
          </cell>
          <cell r="I39">
            <v>50</v>
          </cell>
          <cell r="J39">
            <v>100</v>
          </cell>
          <cell r="L39">
            <v>1</v>
          </cell>
          <cell r="M39">
            <v>50</v>
          </cell>
          <cell r="N39">
            <v>50</v>
          </cell>
          <cell r="O39">
            <v>50</v>
          </cell>
          <cell r="P39">
            <v>50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row>
        <row r="40">
          <cell r="B40" t="str">
            <v>C1-ATR</v>
          </cell>
          <cell r="D40">
            <v>10</v>
          </cell>
          <cell r="E40">
            <v>10</v>
          </cell>
          <cell r="F40">
            <v>10</v>
          </cell>
          <cell r="G40">
            <v>10</v>
          </cell>
          <cell r="I40">
            <v>10</v>
          </cell>
          <cell r="J40">
            <v>10</v>
          </cell>
          <cell r="L40">
            <v>10</v>
          </cell>
          <cell r="M40">
            <v>10</v>
          </cell>
          <cell r="N40">
            <v>0</v>
          </cell>
          <cell r="O40">
            <v>0</v>
          </cell>
          <cell r="P40">
            <v>0</v>
          </cell>
          <cell r="Q40">
            <v>0</v>
          </cell>
          <cell r="R40">
            <v>0</v>
          </cell>
          <cell r="S40">
            <v>0</v>
          </cell>
          <cell r="T40">
            <v>0</v>
          </cell>
          <cell r="U40">
            <v>0</v>
          </cell>
          <cell r="V40">
            <v>0</v>
          </cell>
          <cell r="W40">
            <v>0</v>
          </cell>
          <cell r="X40">
            <v>1</v>
          </cell>
          <cell r="Y40">
            <v>2000</v>
          </cell>
          <cell r="Z40">
            <v>2000</v>
          </cell>
          <cell r="AA40" t="str">
            <v>1 Sorbone</v>
          </cell>
          <cell r="AB40">
            <v>2000</v>
          </cell>
          <cell r="AC40">
            <v>2000</v>
          </cell>
          <cell r="AD40">
            <v>0</v>
          </cell>
          <cell r="AE40">
            <v>0</v>
          </cell>
        </row>
        <row r="41">
          <cell r="B41" t="str">
            <v>C1-CC</v>
          </cell>
          <cell r="D41">
            <v>15</v>
          </cell>
          <cell r="E41">
            <v>10</v>
          </cell>
          <cell r="F41">
            <v>10</v>
          </cell>
          <cell r="G41">
            <v>10</v>
          </cell>
          <cell r="I41">
            <v>10</v>
          </cell>
          <cell r="J41">
            <v>10</v>
          </cell>
          <cell r="L41">
            <v>10</v>
          </cell>
          <cell r="M41">
            <v>10</v>
          </cell>
          <cell r="N41">
            <v>0</v>
          </cell>
          <cell r="O41">
            <v>0</v>
          </cell>
          <cell r="P41">
            <v>0</v>
          </cell>
          <cell r="Q41">
            <v>0</v>
          </cell>
          <cell r="R41">
            <v>0</v>
          </cell>
          <cell r="S41">
            <v>0</v>
          </cell>
          <cell r="T41">
            <v>0</v>
          </cell>
          <cell r="U41">
            <v>0</v>
          </cell>
          <cell r="V41">
            <v>0</v>
          </cell>
          <cell r="W41">
            <v>0</v>
          </cell>
          <cell r="X41">
            <v>5</v>
          </cell>
          <cell r="Y41">
            <v>1000</v>
          </cell>
          <cell r="Z41">
            <v>5000</v>
          </cell>
          <cell r="AA41" t="str">
            <v>5 chambres climatiques</v>
          </cell>
          <cell r="AB41">
            <v>5000</v>
          </cell>
          <cell r="AC41">
            <v>5000</v>
          </cell>
          <cell r="AD41">
            <v>0</v>
          </cell>
          <cell r="AE41">
            <v>0</v>
          </cell>
        </row>
        <row r="42">
          <cell r="B42" t="str">
            <v>C1-CF</v>
          </cell>
          <cell r="D42">
            <v>10</v>
          </cell>
          <cell r="E42">
            <v>10</v>
          </cell>
          <cell r="F42">
            <v>10</v>
          </cell>
          <cell r="G42">
            <v>10</v>
          </cell>
          <cell r="I42">
            <v>250</v>
          </cell>
          <cell r="J42">
            <v>125</v>
          </cell>
          <cell r="L42">
            <v>125</v>
          </cell>
          <cell r="M42">
            <v>125</v>
          </cell>
          <cell r="N42">
            <v>0</v>
          </cell>
          <cell r="O42">
            <v>0</v>
          </cell>
          <cell r="P42">
            <v>0</v>
          </cell>
          <cell r="Q42">
            <v>0</v>
          </cell>
          <cell r="R42">
            <v>0</v>
          </cell>
          <cell r="S42">
            <v>0</v>
          </cell>
          <cell r="T42">
            <v>0</v>
          </cell>
          <cell r="U42">
            <v>0</v>
          </cell>
          <cell r="V42">
            <v>0</v>
          </cell>
          <cell r="W42">
            <v>0</v>
          </cell>
          <cell r="X42">
            <v>1</v>
          </cell>
          <cell r="Y42">
            <v>3000</v>
          </cell>
          <cell r="Z42">
            <v>3000</v>
          </cell>
          <cell r="AA42" t="str">
            <v>Estimation puissance chambre froide</v>
          </cell>
          <cell r="AB42">
            <v>3000</v>
          </cell>
          <cell r="AC42">
            <v>3000</v>
          </cell>
          <cell r="AD42">
            <v>0</v>
          </cell>
          <cell r="AE42">
            <v>0</v>
          </cell>
        </row>
        <row r="43">
          <cell r="B43" t="str">
            <v>C1-CFS</v>
          </cell>
          <cell r="D43">
            <v>5</v>
          </cell>
          <cell r="E43">
            <v>10</v>
          </cell>
          <cell r="F43">
            <v>10</v>
          </cell>
          <cell r="G43">
            <v>10</v>
          </cell>
          <cell r="I43">
            <v>10</v>
          </cell>
          <cell r="J43">
            <v>10</v>
          </cell>
          <cell r="L43">
            <v>10</v>
          </cell>
          <cell r="M43">
            <v>10</v>
          </cell>
          <cell r="N43">
            <v>0</v>
          </cell>
          <cell r="O43">
            <v>0</v>
          </cell>
          <cell r="P43">
            <v>0</v>
          </cell>
          <cell r="Q43">
            <v>0</v>
          </cell>
          <cell r="R43">
            <v>0</v>
          </cell>
          <cell r="S43">
            <v>0</v>
          </cell>
          <cell r="T43">
            <v>0</v>
          </cell>
          <cell r="U43">
            <v>0</v>
          </cell>
          <cell r="V43">
            <v>0</v>
          </cell>
          <cell r="W43">
            <v>0</v>
          </cell>
          <cell r="X43">
            <v>1</v>
          </cell>
          <cell r="Y43">
            <v>1000</v>
          </cell>
          <cell r="Z43">
            <v>1000</v>
          </cell>
          <cell r="AA43" t="str">
            <v>Estimation puissance équipements</v>
          </cell>
          <cell r="AB43">
            <v>1000</v>
          </cell>
          <cell r="AC43">
            <v>1000</v>
          </cell>
          <cell r="AD43">
            <v>0</v>
          </cell>
          <cell r="AE43">
            <v>0</v>
          </cell>
        </row>
        <row r="44">
          <cell r="B44" t="str">
            <v>C1-DOU</v>
          </cell>
          <cell r="D44">
            <v>10</v>
          </cell>
          <cell r="E44">
            <v>10</v>
          </cell>
          <cell r="F44">
            <v>10</v>
          </cell>
          <cell r="G44">
            <v>10</v>
          </cell>
          <cell r="I44">
            <v>10</v>
          </cell>
          <cell r="J44">
            <v>10</v>
          </cell>
          <cell r="L44">
            <v>3</v>
          </cell>
          <cell r="M44">
            <v>50</v>
          </cell>
          <cell r="N44">
            <v>150</v>
          </cell>
          <cell r="O44">
            <v>150</v>
          </cell>
          <cell r="P44">
            <v>150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t="str">
            <v>C1-EXP</v>
          </cell>
          <cell r="D45">
            <v>10</v>
          </cell>
          <cell r="E45">
            <v>10</v>
          </cell>
          <cell r="F45">
            <v>10</v>
          </cell>
          <cell r="G45">
            <v>10</v>
          </cell>
          <cell r="I45">
            <v>10</v>
          </cell>
          <cell r="J45">
            <v>10</v>
          </cell>
          <cell r="L45">
            <v>5</v>
          </cell>
          <cell r="M45">
            <v>100</v>
          </cell>
          <cell r="N45">
            <v>500</v>
          </cell>
          <cell r="O45">
            <v>500</v>
          </cell>
          <cell r="P45">
            <v>500</v>
          </cell>
          <cell r="Q45">
            <v>0</v>
          </cell>
          <cell r="R45">
            <v>0</v>
          </cell>
          <cell r="S45">
            <v>0</v>
          </cell>
          <cell r="T45">
            <v>0</v>
          </cell>
          <cell r="U45">
            <v>0</v>
          </cell>
          <cell r="V45">
            <v>0</v>
          </cell>
          <cell r="W45">
            <v>0</v>
          </cell>
          <cell r="X45">
            <v>1</v>
          </cell>
          <cell r="Y45">
            <v>2000</v>
          </cell>
          <cell r="Z45">
            <v>2000</v>
          </cell>
          <cell r="AA45" t="str">
            <v>1 Sorbone</v>
          </cell>
          <cell r="AB45">
            <v>2000</v>
          </cell>
          <cell r="AC45">
            <v>2000</v>
          </cell>
          <cell r="AD45">
            <v>0</v>
          </cell>
          <cell r="AE45">
            <v>0</v>
          </cell>
        </row>
        <row r="46">
          <cell r="B46" t="str">
            <v>C1-PHY</v>
          </cell>
          <cell r="D46">
            <v>10</v>
          </cell>
          <cell r="E46">
            <v>10</v>
          </cell>
          <cell r="F46">
            <v>10</v>
          </cell>
          <cell r="G46">
            <v>10</v>
          </cell>
          <cell r="I46">
            <v>250</v>
          </cell>
          <cell r="J46">
            <v>125</v>
          </cell>
          <cell r="L46">
            <v>125</v>
          </cell>
          <cell r="M46">
            <v>125</v>
          </cell>
          <cell r="N46">
            <v>0</v>
          </cell>
          <cell r="O46">
            <v>0</v>
          </cell>
          <cell r="P46">
            <v>0</v>
          </cell>
          <cell r="Q46">
            <v>0</v>
          </cell>
          <cell r="R46">
            <v>0</v>
          </cell>
          <cell r="S46">
            <v>0</v>
          </cell>
          <cell r="T46">
            <v>0</v>
          </cell>
          <cell r="U46">
            <v>0</v>
          </cell>
          <cell r="V46">
            <v>0</v>
          </cell>
          <cell r="W46">
            <v>0</v>
          </cell>
          <cell r="X46">
            <v>1</v>
          </cell>
          <cell r="Y46">
            <v>500</v>
          </cell>
          <cell r="Z46">
            <v>500</v>
          </cell>
          <cell r="AA46" t="str">
            <v>Armoire ventilée</v>
          </cell>
          <cell r="AB46">
            <v>500</v>
          </cell>
          <cell r="AC46">
            <v>500</v>
          </cell>
          <cell r="AD46">
            <v>0</v>
          </cell>
          <cell r="AE46">
            <v>0</v>
          </cell>
        </row>
        <row r="47">
          <cell r="B47" t="str">
            <v>C1-S1</v>
          </cell>
          <cell r="D47">
            <v>10</v>
          </cell>
          <cell r="E47">
            <v>10</v>
          </cell>
          <cell r="F47">
            <v>10</v>
          </cell>
          <cell r="G47">
            <v>10</v>
          </cell>
          <cell r="I47">
            <v>300</v>
          </cell>
          <cell r="J47">
            <v>100</v>
          </cell>
          <cell r="L47">
            <v>100</v>
          </cell>
          <cell r="M47">
            <v>100</v>
          </cell>
          <cell r="N47">
            <v>0</v>
          </cell>
          <cell r="O47">
            <v>0</v>
          </cell>
          <cell r="P47">
            <v>0</v>
          </cell>
          <cell r="Q47">
            <v>0</v>
          </cell>
          <cell r="R47">
            <v>0</v>
          </cell>
          <cell r="S47">
            <v>0</v>
          </cell>
          <cell r="T47">
            <v>0</v>
          </cell>
          <cell r="U47">
            <v>0</v>
          </cell>
          <cell r="V47">
            <v>0</v>
          </cell>
          <cell r="W47">
            <v>0</v>
          </cell>
          <cell r="X47">
            <v>1</v>
          </cell>
          <cell r="Y47">
            <v>500</v>
          </cell>
          <cell r="Z47">
            <v>500</v>
          </cell>
          <cell r="AA47" t="str">
            <v>Convertisseur 12V</v>
          </cell>
          <cell r="AB47">
            <v>500</v>
          </cell>
          <cell r="AC47">
            <v>500</v>
          </cell>
          <cell r="AD47">
            <v>0</v>
          </cell>
          <cell r="AE47">
            <v>0</v>
          </cell>
        </row>
        <row r="48">
          <cell r="B48" t="str">
            <v>C3-ATR</v>
          </cell>
          <cell r="D48">
            <v>10</v>
          </cell>
          <cell r="E48">
            <v>10</v>
          </cell>
          <cell r="F48">
            <v>10</v>
          </cell>
          <cell r="G48">
            <v>10</v>
          </cell>
          <cell r="I48">
            <v>10</v>
          </cell>
          <cell r="J48">
            <v>10</v>
          </cell>
          <cell r="L48">
            <v>10</v>
          </cell>
          <cell r="M48">
            <v>10</v>
          </cell>
          <cell r="N48">
            <v>0</v>
          </cell>
          <cell r="O48">
            <v>0</v>
          </cell>
          <cell r="P48">
            <v>0</v>
          </cell>
          <cell r="Q48">
            <v>0</v>
          </cell>
          <cell r="R48">
            <v>0</v>
          </cell>
          <cell r="S48">
            <v>0</v>
          </cell>
          <cell r="T48">
            <v>0</v>
          </cell>
          <cell r="U48">
            <v>0</v>
          </cell>
          <cell r="V48">
            <v>0</v>
          </cell>
          <cell r="W48">
            <v>0</v>
          </cell>
          <cell r="X48">
            <v>1</v>
          </cell>
          <cell r="Y48">
            <v>2000</v>
          </cell>
          <cell r="Z48">
            <v>2000</v>
          </cell>
          <cell r="AA48" t="str">
            <v>1 Sorbone</v>
          </cell>
          <cell r="AB48">
            <v>2000</v>
          </cell>
          <cell r="AC48">
            <v>2000</v>
          </cell>
          <cell r="AD48">
            <v>0</v>
          </cell>
          <cell r="AE48">
            <v>0</v>
          </cell>
        </row>
        <row r="49">
          <cell r="B49" t="str">
            <v>C3-AUT</v>
          </cell>
          <cell r="D49">
            <v>5</v>
          </cell>
          <cell r="E49">
            <v>10</v>
          </cell>
          <cell r="F49">
            <v>10</v>
          </cell>
          <cell r="G49">
            <v>10</v>
          </cell>
          <cell r="I49">
            <v>10</v>
          </cell>
          <cell r="J49">
            <v>10</v>
          </cell>
          <cell r="L49">
            <v>10</v>
          </cell>
          <cell r="M49">
            <v>10</v>
          </cell>
          <cell r="N49">
            <v>0</v>
          </cell>
          <cell r="O49">
            <v>0</v>
          </cell>
          <cell r="P49">
            <v>0</v>
          </cell>
          <cell r="Q49">
            <v>0</v>
          </cell>
          <cell r="R49">
            <v>0</v>
          </cell>
          <cell r="S49">
            <v>0</v>
          </cell>
          <cell r="T49">
            <v>0</v>
          </cell>
          <cell r="U49">
            <v>0</v>
          </cell>
          <cell r="V49">
            <v>0</v>
          </cell>
          <cell r="W49">
            <v>0</v>
          </cell>
          <cell r="X49">
            <v>1</v>
          </cell>
          <cell r="Y49">
            <v>3000</v>
          </cell>
          <cell r="Z49">
            <v>3000</v>
          </cell>
          <cell r="AA49" t="str">
            <v>Alimentation Autoclave</v>
          </cell>
          <cell r="AB49">
            <v>3000</v>
          </cell>
          <cell r="AC49">
            <v>3000</v>
          </cell>
          <cell r="AD49">
            <v>0</v>
          </cell>
          <cell r="AE49">
            <v>0</v>
          </cell>
        </row>
        <row r="50">
          <cell r="B50" t="str">
            <v>C3-CC</v>
          </cell>
          <cell r="D50">
            <v>15</v>
          </cell>
          <cell r="E50">
            <v>10</v>
          </cell>
          <cell r="F50">
            <v>10</v>
          </cell>
          <cell r="G50">
            <v>10</v>
          </cell>
          <cell r="I50">
            <v>10</v>
          </cell>
          <cell r="J50">
            <v>10</v>
          </cell>
          <cell r="L50">
            <v>10</v>
          </cell>
          <cell r="M50">
            <v>10</v>
          </cell>
          <cell r="N50">
            <v>0</v>
          </cell>
          <cell r="O50">
            <v>0</v>
          </cell>
          <cell r="P50">
            <v>0</v>
          </cell>
          <cell r="Q50">
            <v>0</v>
          </cell>
          <cell r="R50">
            <v>0</v>
          </cell>
          <cell r="S50">
            <v>0</v>
          </cell>
          <cell r="T50">
            <v>0</v>
          </cell>
          <cell r="U50">
            <v>0</v>
          </cell>
          <cell r="V50">
            <v>0</v>
          </cell>
          <cell r="W50">
            <v>0</v>
          </cell>
          <cell r="X50">
            <v>5</v>
          </cell>
          <cell r="Y50">
            <v>1000</v>
          </cell>
          <cell r="Z50">
            <v>5000</v>
          </cell>
          <cell r="AA50" t="str">
            <v>5 chambres climatiques</v>
          </cell>
          <cell r="AB50">
            <v>5000</v>
          </cell>
          <cell r="AC50">
            <v>5000</v>
          </cell>
          <cell r="AD50">
            <v>0</v>
          </cell>
          <cell r="AE50">
            <v>0</v>
          </cell>
        </row>
        <row r="51">
          <cell r="B51" t="str">
            <v>C3-CF</v>
          </cell>
          <cell r="D51">
            <v>10</v>
          </cell>
          <cell r="E51">
            <v>10</v>
          </cell>
          <cell r="F51">
            <v>10</v>
          </cell>
          <cell r="G51">
            <v>10</v>
          </cell>
          <cell r="I51">
            <v>250</v>
          </cell>
          <cell r="J51">
            <v>125</v>
          </cell>
          <cell r="L51">
            <v>125</v>
          </cell>
          <cell r="M51">
            <v>125</v>
          </cell>
          <cell r="N51">
            <v>0</v>
          </cell>
          <cell r="O51">
            <v>0</v>
          </cell>
          <cell r="P51">
            <v>0</v>
          </cell>
          <cell r="Q51">
            <v>0</v>
          </cell>
          <cell r="R51">
            <v>0</v>
          </cell>
          <cell r="S51">
            <v>0</v>
          </cell>
          <cell r="T51">
            <v>0</v>
          </cell>
          <cell r="U51">
            <v>0</v>
          </cell>
          <cell r="V51">
            <v>0</v>
          </cell>
          <cell r="W51">
            <v>0</v>
          </cell>
          <cell r="X51">
            <v>1</v>
          </cell>
          <cell r="Y51">
            <v>3000</v>
          </cell>
          <cell r="Z51">
            <v>3000</v>
          </cell>
          <cell r="AA51" t="str">
            <v>Estimation puissance chambre froide</v>
          </cell>
          <cell r="AB51">
            <v>3000</v>
          </cell>
          <cell r="AC51">
            <v>3000</v>
          </cell>
          <cell r="AD51">
            <v>0</v>
          </cell>
          <cell r="AE51">
            <v>0</v>
          </cell>
        </row>
        <row r="52">
          <cell r="B52" t="str">
            <v>C3-EXP</v>
          </cell>
          <cell r="D52">
            <v>10</v>
          </cell>
          <cell r="E52">
            <v>10</v>
          </cell>
          <cell r="F52">
            <v>10</v>
          </cell>
          <cell r="G52">
            <v>10</v>
          </cell>
          <cell r="I52">
            <v>250</v>
          </cell>
          <cell r="J52">
            <v>125</v>
          </cell>
          <cell r="L52">
            <v>125</v>
          </cell>
          <cell r="M52">
            <v>125</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row>
        <row r="53">
          <cell r="B53" t="str">
            <v>C3-EXP</v>
          </cell>
          <cell r="D53">
            <v>10</v>
          </cell>
          <cell r="E53">
            <v>10</v>
          </cell>
          <cell r="F53">
            <v>10</v>
          </cell>
          <cell r="G53">
            <v>10</v>
          </cell>
          <cell r="I53">
            <v>10</v>
          </cell>
          <cell r="J53">
            <v>10</v>
          </cell>
          <cell r="L53">
            <v>5</v>
          </cell>
          <cell r="M53">
            <v>100</v>
          </cell>
          <cell r="N53">
            <v>500</v>
          </cell>
          <cell r="O53">
            <v>500</v>
          </cell>
          <cell r="P53">
            <v>500</v>
          </cell>
          <cell r="Q53">
            <v>0</v>
          </cell>
          <cell r="R53">
            <v>0</v>
          </cell>
          <cell r="S53">
            <v>0</v>
          </cell>
          <cell r="T53">
            <v>0</v>
          </cell>
          <cell r="U53">
            <v>0</v>
          </cell>
          <cell r="V53">
            <v>0</v>
          </cell>
          <cell r="W53">
            <v>0</v>
          </cell>
          <cell r="X53">
            <v>1</v>
          </cell>
          <cell r="Y53">
            <v>2000</v>
          </cell>
          <cell r="Z53">
            <v>2000</v>
          </cell>
          <cell r="AA53" t="str">
            <v>1 Sorbone</v>
          </cell>
          <cell r="AB53">
            <v>2000</v>
          </cell>
          <cell r="AC53">
            <v>2000</v>
          </cell>
          <cell r="AD53">
            <v>0</v>
          </cell>
          <cell r="AE53">
            <v>0</v>
          </cell>
        </row>
        <row r="54">
          <cell r="B54" t="str">
            <v>C3-IMA</v>
          </cell>
          <cell r="D54">
            <v>10</v>
          </cell>
          <cell r="E54">
            <v>10</v>
          </cell>
          <cell r="F54">
            <v>10</v>
          </cell>
          <cell r="G54">
            <v>10</v>
          </cell>
          <cell r="I54">
            <v>250</v>
          </cell>
          <cell r="J54">
            <v>125</v>
          </cell>
          <cell r="L54">
            <v>125</v>
          </cell>
          <cell r="M54">
            <v>125</v>
          </cell>
          <cell r="N54">
            <v>0</v>
          </cell>
          <cell r="O54">
            <v>0</v>
          </cell>
          <cell r="P54">
            <v>0</v>
          </cell>
          <cell r="Q54">
            <v>0</v>
          </cell>
          <cell r="R54">
            <v>0</v>
          </cell>
          <cell r="S54">
            <v>0</v>
          </cell>
          <cell r="T54">
            <v>0</v>
          </cell>
          <cell r="U54">
            <v>0</v>
          </cell>
          <cell r="V54">
            <v>0</v>
          </cell>
          <cell r="W54">
            <v>0</v>
          </cell>
          <cell r="X54">
            <v>1</v>
          </cell>
          <cell r="Y54">
            <v>1000</v>
          </cell>
          <cell r="Z54">
            <v>1000</v>
          </cell>
          <cell r="AA54" t="str">
            <v>Estimation puissance équipements</v>
          </cell>
          <cell r="AB54">
            <v>1000</v>
          </cell>
          <cell r="AC54">
            <v>1000</v>
          </cell>
          <cell r="AD54">
            <v>0</v>
          </cell>
          <cell r="AE54">
            <v>0</v>
          </cell>
        </row>
        <row r="55">
          <cell r="B55" t="str">
            <v>C3-S3</v>
          </cell>
          <cell r="D55">
            <v>10</v>
          </cell>
          <cell r="E55">
            <v>10</v>
          </cell>
          <cell r="F55">
            <v>10</v>
          </cell>
          <cell r="G55">
            <v>10</v>
          </cell>
          <cell r="I55">
            <v>10</v>
          </cell>
          <cell r="J55">
            <v>10</v>
          </cell>
          <cell r="L55">
            <v>6</v>
          </cell>
          <cell r="M55">
            <v>1000</v>
          </cell>
          <cell r="N55">
            <v>6000</v>
          </cell>
          <cell r="O55">
            <v>6000</v>
          </cell>
          <cell r="P55">
            <v>6000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row>
        <row r="56">
          <cell r="B56" t="str">
            <v>CARTO-01</v>
          </cell>
          <cell r="D56">
            <v>5</v>
          </cell>
          <cell r="E56">
            <v>10</v>
          </cell>
          <cell r="F56">
            <v>10</v>
          </cell>
          <cell r="G56">
            <v>10</v>
          </cell>
          <cell r="I56">
            <v>10</v>
          </cell>
          <cell r="J56">
            <v>10</v>
          </cell>
          <cell r="L56">
            <v>1</v>
          </cell>
          <cell r="M56">
            <v>50</v>
          </cell>
          <cell r="N56">
            <v>50</v>
          </cell>
          <cell r="O56">
            <v>50</v>
          </cell>
          <cell r="P56">
            <v>50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row>
        <row r="57">
          <cell r="B57" t="str">
            <v>CARTO-02</v>
          </cell>
          <cell r="D57">
            <v>10</v>
          </cell>
          <cell r="E57">
            <v>10</v>
          </cell>
          <cell r="F57">
            <v>10</v>
          </cell>
          <cell r="G57">
            <v>10</v>
          </cell>
          <cell r="I57">
            <v>250</v>
          </cell>
          <cell r="J57">
            <v>125</v>
          </cell>
          <cell r="L57">
            <v>125</v>
          </cell>
          <cell r="M57">
            <v>125</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t="str">
            <v>CC.ALM-01</v>
          </cell>
          <cell r="D58">
            <v>15</v>
          </cell>
          <cell r="E58">
            <v>10</v>
          </cell>
          <cell r="F58">
            <v>10</v>
          </cell>
          <cell r="G58">
            <v>10</v>
          </cell>
          <cell r="I58">
            <v>10</v>
          </cell>
          <cell r="J58">
            <v>10</v>
          </cell>
          <cell r="L58">
            <v>10</v>
          </cell>
          <cell r="M58">
            <v>10</v>
          </cell>
          <cell r="N58">
            <v>0</v>
          </cell>
          <cell r="O58">
            <v>0</v>
          </cell>
          <cell r="P58">
            <v>0</v>
          </cell>
          <cell r="Q58">
            <v>0</v>
          </cell>
          <cell r="R58">
            <v>0</v>
          </cell>
          <cell r="S58">
            <v>0</v>
          </cell>
          <cell r="T58">
            <v>0</v>
          </cell>
          <cell r="U58">
            <v>0</v>
          </cell>
          <cell r="V58">
            <v>0</v>
          </cell>
          <cell r="W58">
            <v>0</v>
          </cell>
          <cell r="X58">
            <v>1</v>
          </cell>
          <cell r="Y58">
            <v>2000</v>
          </cell>
          <cell r="Z58">
            <v>2000</v>
          </cell>
          <cell r="AA58" t="str">
            <v>Estimation puissance équipements</v>
          </cell>
          <cell r="AB58">
            <v>2000</v>
          </cell>
          <cell r="AC58">
            <v>2000</v>
          </cell>
          <cell r="AD58">
            <v>0</v>
          </cell>
          <cell r="AE58">
            <v>0</v>
          </cell>
        </row>
        <row r="59">
          <cell r="B59" t="str">
            <v>CC.ALM-02</v>
          </cell>
          <cell r="D59">
            <v>15</v>
          </cell>
          <cell r="E59">
            <v>10</v>
          </cell>
          <cell r="F59">
            <v>10</v>
          </cell>
          <cell r="G59">
            <v>10</v>
          </cell>
          <cell r="I59">
            <v>10</v>
          </cell>
          <cell r="J59">
            <v>10</v>
          </cell>
          <cell r="L59">
            <v>10</v>
          </cell>
          <cell r="M59">
            <v>10</v>
          </cell>
          <cell r="N59">
            <v>0</v>
          </cell>
          <cell r="O59">
            <v>0</v>
          </cell>
          <cell r="P59">
            <v>0</v>
          </cell>
          <cell r="Q59">
            <v>0</v>
          </cell>
          <cell r="R59">
            <v>0</v>
          </cell>
          <cell r="S59">
            <v>0</v>
          </cell>
          <cell r="T59">
            <v>0</v>
          </cell>
          <cell r="U59">
            <v>0</v>
          </cell>
          <cell r="V59">
            <v>0</v>
          </cell>
          <cell r="W59">
            <v>0</v>
          </cell>
          <cell r="X59">
            <v>1</v>
          </cell>
          <cell r="Y59">
            <v>2000</v>
          </cell>
          <cell r="Z59">
            <v>2000</v>
          </cell>
          <cell r="AA59" t="str">
            <v>Estimation puissance équipements</v>
          </cell>
          <cell r="AB59">
            <v>2000</v>
          </cell>
          <cell r="AC59">
            <v>2000</v>
          </cell>
          <cell r="AD59">
            <v>0</v>
          </cell>
          <cell r="AE59">
            <v>0</v>
          </cell>
        </row>
        <row r="60">
          <cell r="B60" t="str">
            <v>CC-01</v>
          </cell>
          <cell r="D60">
            <v>15</v>
          </cell>
          <cell r="E60">
            <v>10</v>
          </cell>
          <cell r="F60">
            <v>10</v>
          </cell>
          <cell r="G60">
            <v>10</v>
          </cell>
          <cell r="I60">
            <v>250</v>
          </cell>
          <cell r="J60">
            <v>125</v>
          </cell>
          <cell r="L60">
            <v>125</v>
          </cell>
          <cell r="M60">
            <v>125</v>
          </cell>
          <cell r="N60">
            <v>0</v>
          </cell>
          <cell r="O60">
            <v>0</v>
          </cell>
          <cell r="P60">
            <v>0</v>
          </cell>
          <cell r="Q60">
            <v>0</v>
          </cell>
          <cell r="R60">
            <v>0</v>
          </cell>
          <cell r="S60">
            <v>0</v>
          </cell>
          <cell r="T60">
            <v>0</v>
          </cell>
          <cell r="U60">
            <v>0</v>
          </cell>
          <cell r="V60">
            <v>0</v>
          </cell>
          <cell r="W60">
            <v>0</v>
          </cell>
          <cell r="X60">
            <v>1</v>
          </cell>
          <cell r="Y60">
            <v>2000</v>
          </cell>
          <cell r="Z60">
            <v>2000</v>
          </cell>
          <cell r="AA60" t="str">
            <v>1 Sorbone</v>
          </cell>
          <cell r="AB60">
            <v>2000</v>
          </cell>
          <cell r="AC60">
            <v>2000</v>
          </cell>
          <cell r="AD60">
            <v>0</v>
          </cell>
          <cell r="AE60">
            <v>0</v>
          </cell>
        </row>
        <row r="61">
          <cell r="B61" t="str">
            <v>CC-02</v>
          </cell>
          <cell r="D61">
            <v>15</v>
          </cell>
          <cell r="E61">
            <v>10</v>
          </cell>
          <cell r="F61">
            <v>10</v>
          </cell>
          <cell r="G61">
            <v>10</v>
          </cell>
          <cell r="I61">
            <v>250</v>
          </cell>
          <cell r="J61">
            <v>125</v>
          </cell>
          <cell r="L61">
            <v>125</v>
          </cell>
          <cell r="M61">
            <v>125</v>
          </cell>
          <cell r="N61">
            <v>0</v>
          </cell>
          <cell r="O61">
            <v>0</v>
          </cell>
          <cell r="P61">
            <v>0</v>
          </cell>
          <cell r="Q61">
            <v>0</v>
          </cell>
          <cell r="R61">
            <v>0</v>
          </cell>
          <cell r="S61">
            <v>0</v>
          </cell>
          <cell r="T61">
            <v>0</v>
          </cell>
          <cell r="U61">
            <v>0</v>
          </cell>
          <cell r="V61">
            <v>0</v>
          </cell>
          <cell r="W61">
            <v>0</v>
          </cell>
          <cell r="X61">
            <v>1</v>
          </cell>
          <cell r="Y61">
            <v>2000</v>
          </cell>
          <cell r="Z61">
            <v>2000</v>
          </cell>
          <cell r="AA61" t="str">
            <v>2 Sorbone</v>
          </cell>
          <cell r="AB61">
            <v>2000</v>
          </cell>
          <cell r="AC61">
            <v>2000</v>
          </cell>
          <cell r="AD61">
            <v>0</v>
          </cell>
          <cell r="AE61">
            <v>0</v>
          </cell>
        </row>
        <row r="62">
          <cell r="B62" t="str">
            <v>CC-03</v>
          </cell>
          <cell r="D62">
            <v>15</v>
          </cell>
          <cell r="E62">
            <v>10</v>
          </cell>
          <cell r="F62">
            <v>10</v>
          </cell>
          <cell r="G62">
            <v>10</v>
          </cell>
          <cell r="I62">
            <v>250</v>
          </cell>
          <cell r="J62">
            <v>125</v>
          </cell>
          <cell r="L62">
            <v>125</v>
          </cell>
          <cell r="M62">
            <v>125</v>
          </cell>
          <cell r="N62">
            <v>0</v>
          </cell>
          <cell r="O62">
            <v>0</v>
          </cell>
          <cell r="P62">
            <v>0</v>
          </cell>
          <cell r="Q62">
            <v>0</v>
          </cell>
          <cell r="R62">
            <v>0</v>
          </cell>
          <cell r="S62">
            <v>0</v>
          </cell>
          <cell r="T62">
            <v>0</v>
          </cell>
          <cell r="U62">
            <v>0</v>
          </cell>
          <cell r="V62">
            <v>0</v>
          </cell>
          <cell r="W62">
            <v>0</v>
          </cell>
          <cell r="X62">
            <v>1</v>
          </cell>
          <cell r="Y62">
            <v>2000</v>
          </cell>
          <cell r="Z62">
            <v>2000</v>
          </cell>
          <cell r="AA62" t="str">
            <v>3 Sorbone</v>
          </cell>
          <cell r="AB62">
            <v>2000</v>
          </cell>
          <cell r="AC62">
            <v>2000</v>
          </cell>
          <cell r="AD62">
            <v>0</v>
          </cell>
          <cell r="AE62">
            <v>0</v>
          </cell>
        </row>
        <row r="63">
          <cell r="B63" t="str">
            <v>CDD-01</v>
          </cell>
          <cell r="D63">
            <v>10</v>
          </cell>
          <cell r="E63">
            <v>10</v>
          </cell>
          <cell r="F63">
            <v>10</v>
          </cell>
          <cell r="G63">
            <v>10</v>
          </cell>
          <cell r="I63">
            <v>100</v>
          </cell>
          <cell r="J63">
            <v>100</v>
          </cell>
          <cell r="L63">
            <v>1</v>
          </cell>
          <cell r="M63">
            <v>50</v>
          </cell>
          <cell r="N63">
            <v>50</v>
          </cell>
          <cell r="O63">
            <v>50</v>
          </cell>
          <cell r="P63">
            <v>50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row>
        <row r="64">
          <cell r="B64" t="str">
            <v>CDD-02</v>
          </cell>
          <cell r="D64">
            <v>10</v>
          </cell>
          <cell r="E64">
            <v>10</v>
          </cell>
          <cell r="F64">
            <v>10</v>
          </cell>
          <cell r="G64">
            <v>10</v>
          </cell>
          <cell r="I64">
            <v>10</v>
          </cell>
          <cell r="J64">
            <v>10</v>
          </cell>
          <cell r="L64">
            <v>1</v>
          </cell>
          <cell r="M64">
            <v>50</v>
          </cell>
          <cell r="N64">
            <v>50</v>
          </cell>
          <cell r="O64">
            <v>50</v>
          </cell>
          <cell r="P64">
            <v>50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row>
        <row r="65">
          <cell r="B65" t="str">
            <v>CDD-03</v>
          </cell>
          <cell r="D65">
            <v>10</v>
          </cell>
          <cell r="E65">
            <v>10</v>
          </cell>
          <cell r="F65">
            <v>10</v>
          </cell>
          <cell r="G65">
            <v>10</v>
          </cell>
          <cell r="I65">
            <v>100</v>
          </cell>
          <cell r="J65">
            <v>100</v>
          </cell>
          <cell r="L65">
            <v>20</v>
          </cell>
          <cell r="M65">
            <v>50</v>
          </cell>
          <cell r="N65">
            <v>1000</v>
          </cell>
          <cell r="O65">
            <v>1000</v>
          </cell>
          <cell r="P65">
            <v>1000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row>
        <row r="66">
          <cell r="B66" t="str">
            <v>CDD-04</v>
          </cell>
          <cell r="D66">
            <v>10</v>
          </cell>
          <cell r="E66">
            <v>10</v>
          </cell>
          <cell r="F66">
            <v>10</v>
          </cell>
          <cell r="G66">
            <v>10</v>
          </cell>
          <cell r="I66">
            <v>50</v>
          </cell>
          <cell r="J66">
            <v>50</v>
          </cell>
          <cell r="L66">
            <v>50</v>
          </cell>
          <cell r="M66">
            <v>50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row>
        <row r="67">
          <cell r="B67" t="str">
            <v>CDD-05</v>
          </cell>
          <cell r="D67">
            <v>10</v>
          </cell>
          <cell r="E67">
            <v>10</v>
          </cell>
          <cell r="F67">
            <v>10</v>
          </cell>
          <cell r="G67">
            <v>10</v>
          </cell>
          <cell r="I67">
            <v>10</v>
          </cell>
          <cell r="J67">
            <v>10</v>
          </cell>
          <cell r="L67">
            <v>12</v>
          </cell>
          <cell r="M67">
            <v>50</v>
          </cell>
          <cell r="N67">
            <v>600</v>
          </cell>
          <cell r="O67">
            <v>600</v>
          </cell>
          <cell r="P67">
            <v>600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row>
        <row r="68">
          <cell r="B68" t="str">
            <v>CDD-06</v>
          </cell>
          <cell r="D68">
            <v>10</v>
          </cell>
          <cell r="E68">
            <v>10</v>
          </cell>
          <cell r="F68">
            <v>10</v>
          </cell>
          <cell r="G68">
            <v>10</v>
          </cell>
          <cell r="I68">
            <v>25</v>
          </cell>
          <cell r="J68">
            <v>25</v>
          </cell>
          <cell r="L68">
            <v>25</v>
          </cell>
          <cell r="M68">
            <v>25</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row>
        <row r="69">
          <cell r="B69" t="str">
            <v>CDD-07</v>
          </cell>
          <cell r="D69">
            <v>10</v>
          </cell>
          <cell r="E69">
            <v>10</v>
          </cell>
          <cell r="F69">
            <v>10</v>
          </cell>
          <cell r="G69">
            <v>10</v>
          </cell>
          <cell r="I69">
            <v>25</v>
          </cell>
          <cell r="J69">
            <v>25</v>
          </cell>
          <cell r="L69">
            <v>5</v>
          </cell>
          <cell r="M69">
            <v>50</v>
          </cell>
          <cell r="N69">
            <v>250</v>
          </cell>
          <cell r="O69">
            <v>250</v>
          </cell>
          <cell r="P69">
            <v>250</v>
          </cell>
          <cell r="Q69">
            <v>250</v>
          </cell>
          <cell r="R69">
            <v>250</v>
          </cell>
          <cell r="S69">
            <v>0</v>
          </cell>
          <cell r="T69">
            <v>0</v>
          </cell>
          <cell r="U69">
            <v>0</v>
          </cell>
          <cell r="V69">
            <v>0</v>
          </cell>
          <cell r="W69">
            <v>0</v>
          </cell>
          <cell r="X69">
            <v>0</v>
          </cell>
          <cell r="Y69">
            <v>0</v>
          </cell>
          <cell r="Z69">
            <v>0</v>
          </cell>
          <cell r="AA69">
            <v>0</v>
          </cell>
          <cell r="AB69">
            <v>0</v>
          </cell>
          <cell r="AC69">
            <v>0</v>
          </cell>
          <cell r="AD69">
            <v>0</v>
          </cell>
          <cell r="AE69">
            <v>0</v>
          </cell>
        </row>
        <row r="70">
          <cell r="B70" t="str">
            <v>CDD-08</v>
          </cell>
          <cell r="D70">
            <v>10</v>
          </cell>
          <cell r="E70">
            <v>10</v>
          </cell>
          <cell r="F70">
            <v>10</v>
          </cell>
          <cell r="G70">
            <v>10</v>
          </cell>
          <cell r="I70">
            <v>100</v>
          </cell>
          <cell r="J70">
            <v>100</v>
          </cell>
          <cell r="L70">
            <v>5</v>
          </cell>
          <cell r="M70">
            <v>50</v>
          </cell>
          <cell r="N70">
            <v>250</v>
          </cell>
          <cell r="O70">
            <v>250</v>
          </cell>
          <cell r="P70">
            <v>250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row>
        <row r="71">
          <cell r="B71" t="str">
            <v>CDD-09</v>
          </cell>
          <cell r="D71">
            <v>10</v>
          </cell>
          <cell r="E71">
            <v>10</v>
          </cell>
          <cell r="F71">
            <v>10</v>
          </cell>
          <cell r="G71">
            <v>10</v>
          </cell>
          <cell r="I71">
            <v>10</v>
          </cell>
          <cell r="J71">
            <v>10</v>
          </cell>
          <cell r="L71">
            <v>4</v>
          </cell>
          <cell r="M71">
            <v>50</v>
          </cell>
          <cell r="N71">
            <v>200</v>
          </cell>
          <cell r="O71">
            <v>200</v>
          </cell>
          <cell r="P71">
            <v>200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row>
        <row r="72">
          <cell r="B72" t="str">
            <v>CDD-10</v>
          </cell>
          <cell r="D72">
            <v>10</v>
          </cell>
          <cell r="E72">
            <v>10</v>
          </cell>
          <cell r="F72">
            <v>10</v>
          </cell>
          <cell r="G72">
            <v>10</v>
          </cell>
          <cell r="I72">
            <v>10</v>
          </cell>
          <cell r="J72">
            <v>10</v>
          </cell>
          <cell r="L72">
            <v>16</v>
          </cell>
          <cell r="M72">
            <v>50</v>
          </cell>
          <cell r="N72">
            <v>800</v>
          </cell>
          <cell r="O72">
            <v>800</v>
          </cell>
          <cell r="P72">
            <v>800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row>
        <row r="73">
          <cell r="B73" t="str">
            <v>CDD-11</v>
          </cell>
          <cell r="D73">
            <v>10</v>
          </cell>
          <cell r="E73">
            <v>10</v>
          </cell>
          <cell r="F73">
            <v>10</v>
          </cell>
          <cell r="G73">
            <v>10</v>
          </cell>
          <cell r="I73">
            <v>10</v>
          </cell>
          <cell r="J73">
            <v>10</v>
          </cell>
          <cell r="L73">
            <v>1</v>
          </cell>
          <cell r="M73">
            <v>50</v>
          </cell>
          <cell r="N73">
            <v>50</v>
          </cell>
          <cell r="O73">
            <v>50</v>
          </cell>
          <cell r="P73">
            <v>50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row>
        <row r="74">
          <cell r="B74" t="str">
            <v>CENT-01</v>
          </cell>
          <cell r="D74">
            <v>10</v>
          </cell>
          <cell r="E74">
            <v>10</v>
          </cell>
          <cell r="F74">
            <v>10</v>
          </cell>
          <cell r="G74">
            <v>10</v>
          </cell>
          <cell r="I74">
            <v>250</v>
          </cell>
          <cell r="J74">
            <v>125</v>
          </cell>
          <cell r="L74">
            <v>125</v>
          </cell>
          <cell r="M74">
            <v>125</v>
          </cell>
          <cell r="N74">
            <v>0</v>
          </cell>
          <cell r="O74">
            <v>0</v>
          </cell>
          <cell r="P74">
            <v>0</v>
          </cell>
          <cell r="Q74">
            <v>0</v>
          </cell>
          <cell r="R74">
            <v>0</v>
          </cell>
          <cell r="S74">
            <v>0</v>
          </cell>
          <cell r="T74">
            <v>0</v>
          </cell>
          <cell r="U74">
            <v>0</v>
          </cell>
          <cell r="V74">
            <v>0</v>
          </cell>
          <cell r="W74">
            <v>0</v>
          </cell>
          <cell r="X74">
            <v>2</v>
          </cell>
          <cell r="Y74">
            <v>1000</v>
          </cell>
          <cell r="Z74">
            <v>2000</v>
          </cell>
          <cell r="AA74" t="str">
            <v>2 Centrifugeuses</v>
          </cell>
          <cell r="AB74">
            <v>2000</v>
          </cell>
          <cell r="AC74">
            <v>2000</v>
          </cell>
          <cell r="AD74">
            <v>0</v>
          </cell>
          <cell r="AE74">
            <v>0</v>
          </cell>
        </row>
        <row r="75">
          <cell r="B75" t="str">
            <v>CONS-01</v>
          </cell>
          <cell r="D75">
            <v>10</v>
          </cell>
          <cell r="E75">
            <v>10</v>
          </cell>
          <cell r="F75">
            <v>10</v>
          </cell>
          <cell r="G75">
            <v>10</v>
          </cell>
          <cell r="I75">
            <v>10</v>
          </cell>
          <cell r="J75">
            <v>10</v>
          </cell>
          <cell r="L75">
            <v>2</v>
          </cell>
          <cell r="M75">
            <v>50</v>
          </cell>
          <cell r="N75">
            <v>100</v>
          </cell>
          <cell r="O75">
            <v>100</v>
          </cell>
          <cell r="P75">
            <v>100</v>
          </cell>
          <cell r="Q75">
            <v>100</v>
          </cell>
          <cell r="R75">
            <v>100</v>
          </cell>
          <cell r="S75">
            <v>0</v>
          </cell>
          <cell r="T75">
            <v>0</v>
          </cell>
          <cell r="U75">
            <v>0</v>
          </cell>
          <cell r="V75">
            <v>0</v>
          </cell>
          <cell r="W75">
            <v>0</v>
          </cell>
          <cell r="X75">
            <v>0</v>
          </cell>
          <cell r="Y75">
            <v>0</v>
          </cell>
          <cell r="Z75">
            <v>0</v>
          </cell>
          <cell r="AA75">
            <v>0</v>
          </cell>
          <cell r="AB75">
            <v>0</v>
          </cell>
          <cell r="AC75">
            <v>0</v>
          </cell>
          <cell r="AD75">
            <v>0</v>
          </cell>
          <cell r="AE75">
            <v>0</v>
          </cell>
        </row>
        <row r="76">
          <cell r="B76" t="str">
            <v>CONS-02</v>
          </cell>
          <cell r="D76">
            <v>10</v>
          </cell>
          <cell r="E76">
            <v>10</v>
          </cell>
          <cell r="F76">
            <v>10</v>
          </cell>
          <cell r="G76">
            <v>10</v>
          </cell>
          <cell r="I76">
            <v>10</v>
          </cell>
          <cell r="J76">
            <v>10</v>
          </cell>
          <cell r="L76">
            <v>2</v>
          </cell>
          <cell r="M76">
            <v>50</v>
          </cell>
          <cell r="N76">
            <v>100</v>
          </cell>
          <cell r="O76">
            <v>100</v>
          </cell>
          <cell r="P76">
            <v>100</v>
          </cell>
          <cell r="Q76">
            <v>100</v>
          </cell>
          <cell r="R76">
            <v>100</v>
          </cell>
          <cell r="S76">
            <v>0</v>
          </cell>
          <cell r="T76">
            <v>0</v>
          </cell>
          <cell r="U76">
            <v>0</v>
          </cell>
          <cell r="V76">
            <v>0</v>
          </cell>
          <cell r="W76">
            <v>0</v>
          </cell>
          <cell r="X76">
            <v>1</v>
          </cell>
          <cell r="Y76">
            <v>500</v>
          </cell>
          <cell r="Z76">
            <v>500</v>
          </cell>
          <cell r="AA76" t="str">
            <v>Estimation puissance équipements</v>
          </cell>
          <cell r="AB76">
            <v>500</v>
          </cell>
          <cell r="AC76">
            <v>500</v>
          </cell>
          <cell r="AD76">
            <v>0</v>
          </cell>
          <cell r="AE76">
            <v>0</v>
          </cell>
        </row>
        <row r="77">
          <cell r="B77" t="str">
            <v>CONS-AGRO</v>
          </cell>
          <cell r="D77">
            <v>10</v>
          </cell>
          <cell r="E77">
            <v>10</v>
          </cell>
          <cell r="F77">
            <v>10</v>
          </cell>
          <cell r="G77">
            <v>10</v>
          </cell>
          <cell r="I77">
            <v>10</v>
          </cell>
          <cell r="J77">
            <v>10</v>
          </cell>
          <cell r="L77">
            <v>2</v>
          </cell>
          <cell r="M77">
            <v>50</v>
          </cell>
          <cell r="N77">
            <v>100</v>
          </cell>
          <cell r="O77">
            <v>100</v>
          </cell>
          <cell r="P77">
            <v>100</v>
          </cell>
          <cell r="Q77">
            <v>100</v>
          </cell>
          <cell r="R77">
            <v>100</v>
          </cell>
          <cell r="S77">
            <v>0</v>
          </cell>
          <cell r="T77">
            <v>0</v>
          </cell>
          <cell r="U77">
            <v>0</v>
          </cell>
          <cell r="V77">
            <v>0</v>
          </cell>
          <cell r="W77">
            <v>0</v>
          </cell>
          <cell r="X77">
            <v>0</v>
          </cell>
          <cell r="Y77">
            <v>0</v>
          </cell>
          <cell r="Z77">
            <v>0</v>
          </cell>
          <cell r="AA77">
            <v>0</v>
          </cell>
          <cell r="AB77">
            <v>0</v>
          </cell>
          <cell r="AC77">
            <v>0</v>
          </cell>
          <cell r="AD77">
            <v>0</v>
          </cell>
          <cell r="AE77">
            <v>0</v>
          </cell>
        </row>
        <row r="78">
          <cell r="B78" t="str">
            <v>CONV-01</v>
          </cell>
          <cell r="D78">
            <v>10</v>
          </cell>
          <cell r="E78">
            <v>20</v>
          </cell>
          <cell r="F78">
            <v>20</v>
          </cell>
          <cell r="G78">
            <v>10</v>
          </cell>
          <cell r="I78">
            <v>10</v>
          </cell>
          <cell r="J78">
            <v>10</v>
          </cell>
          <cell r="L78">
            <v>10</v>
          </cell>
          <cell r="M78">
            <v>10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row>
        <row r="79">
          <cell r="B79" t="str">
            <v>DOC-01</v>
          </cell>
          <cell r="D79">
            <v>10</v>
          </cell>
          <cell r="E79">
            <v>10</v>
          </cell>
          <cell r="F79">
            <v>10</v>
          </cell>
          <cell r="G79">
            <v>10</v>
          </cell>
          <cell r="I79">
            <v>250</v>
          </cell>
          <cell r="J79">
            <v>125</v>
          </cell>
          <cell r="L79">
            <v>125</v>
          </cell>
          <cell r="M79">
            <v>125</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row>
        <row r="80">
          <cell r="B80" t="str">
            <v>DSI-02</v>
          </cell>
          <cell r="D80">
            <v>10</v>
          </cell>
          <cell r="E80">
            <v>10</v>
          </cell>
          <cell r="F80">
            <v>10</v>
          </cell>
          <cell r="G80">
            <v>10</v>
          </cell>
          <cell r="I80">
            <v>10</v>
          </cell>
          <cell r="J80">
            <v>10</v>
          </cell>
          <cell r="L80">
            <v>10</v>
          </cell>
          <cell r="M80">
            <v>10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1</v>
          </cell>
          <cell r="AC80">
            <v>3000</v>
          </cell>
          <cell r="AD80">
            <v>3000</v>
          </cell>
          <cell r="AE80">
            <v>3000</v>
          </cell>
        </row>
        <row r="81">
          <cell r="B81" t="str">
            <v>DSI-03</v>
          </cell>
          <cell r="D81">
            <v>10</v>
          </cell>
          <cell r="E81">
            <v>10</v>
          </cell>
          <cell r="F81">
            <v>10</v>
          </cell>
          <cell r="G81">
            <v>10</v>
          </cell>
          <cell r="I81">
            <v>10</v>
          </cell>
          <cell r="J81">
            <v>10</v>
          </cell>
          <cell r="L81">
            <v>10</v>
          </cell>
          <cell r="M81">
            <v>10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12</v>
          </cell>
          <cell r="AC81">
            <v>15000</v>
          </cell>
          <cell r="AD81">
            <v>180000</v>
          </cell>
          <cell r="AE81">
            <v>180000</v>
          </cell>
        </row>
        <row r="82">
          <cell r="B82" t="str">
            <v>ENS-01</v>
          </cell>
          <cell r="D82">
            <v>10</v>
          </cell>
          <cell r="E82">
            <v>10</v>
          </cell>
          <cell r="F82">
            <v>10</v>
          </cell>
          <cell r="G82">
            <v>10</v>
          </cell>
          <cell r="I82">
            <v>35</v>
          </cell>
          <cell r="J82">
            <v>35</v>
          </cell>
          <cell r="L82">
            <v>35</v>
          </cell>
          <cell r="M82">
            <v>35</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row>
        <row r="83">
          <cell r="B83" t="str">
            <v>ENS-01</v>
          </cell>
          <cell r="D83">
            <v>10</v>
          </cell>
          <cell r="E83">
            <v>10</v>
          </cell>
          <cell r="F83">
            <v>10</v>
          </cell>
          <cell r="G83">
            <v>10</v>
          </cell>
          <cell r="I83">
            <v>50</v>
          </cell>
          <cell r="J83">
            <v>50</v>
          </cell>
          <cell r="L83">
            <v>50</v>
          </cell>
          <cell r="M83">
            <v>50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row>
        <row r="84">
          <cell r="B84" t="str">
            <v>ENS-02</v>
          </cell>
          <cell r="D84">
            <v>10</v>
          </cell>
          <cell r="E84">
            <v>10</v>
          </cell>
          <cell r="F84">
            <v>10</v>
          </cell>
          <cell r="G84">
            <v>10</v>
          </cell>
          <cell r="I84">
            <v>100</v>
          </cell>
          <cell r="J84">
            <v>100</v>
          </cell>
          <cell r="L84">
            <v>100</v>
          </cell>
          <cell r="M84">
            <v>100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row>
        <row r="85">
          <cell r="B85" t="str">
            <v>ENS-03</v>
          </cell>
          <cell r="D85">
            <v>10</v>
          </cell>
          <cell r="E85">
            <v>10</v>
          </cell>
          <cell r="F85">
            <v>10</v>
          </cell>
          <cell r="G85">
            <v>10</v>
          </cell>
          <cell r="I85">
            <v>100</v>
          </cell>
          <cell r="J85">
            <v>100</v>
          </cell>
          <cell r="L85">
            <v>100</v>
          </cell>
          <cell r="M85">
            <v>100</v>
          </cell>
          <cell r="N85">
            <v>100</v>
          </cell>
          <cell r="O85">
            <v>100</v>
          </cell>
          <cell r="P85">
            <v>100</v>
          </cell>
          <cell r="Q85">
            <v>100</v>
          </cell>
          <cell r="R85">
            <v>100</v>
          </cell>
          <cell r="S85">
            <v>0</v>
          </cell>
          <cell r="T85">
            <v>0</v>
          </cell>
          <cell r="U85">
            <v>0</v>
          </cell>
          <cell r="V85">
            <v>0</v>
          </cell>
          <cell r="W85">
            <v>0</v>
          </cell>
          <cell r="X85">
            <v>0</v>
          </cell>
          <cell r="Y85">
            <v>0</v>
          </cell>
          <cell r="Z85">
            <v>0</v>
          </cell>
          <cell r="AA85">
            <v>0</v>
          </cell>
          <cell r="AB85">
            <v>0</v>
          </cell>
          <cell r="AC85">
            <v>0</v>
          </cell>
          <cell r="AD85">
            <v>0</v>
          </cell>
          <cell r="AE85">
            <v>0</v>
          </cell>
        </row>
        <row r="86">
          <cell r="B86" t="str">
            <v>EXE-01</v>
          </cell>
          <cell r="D86">
            <v>10</v>
          </cell>
          <cell r="E86">
            <v>10</v>
          </cell>
          <cell r="F86">
            <v>10</v>
          </cell>
          <cell r="G86">
            <v>10</v>
          </cell>
          <cell r="I86">
            <v>10</v>
          </cell>
          <cell r="J86">
            <v>10</v>
          </cell>
          <cell r="L86">
            <v>10</v>
          </cell>
          <cell r="M86">
            <v>10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row>
        <row r="87">
          <cell r="B87" t="str">
            <v>EXE-02</v>
          </cell>
          <cell r="D87">
            <v>10</v>
          </cell>
          <cell r="E87">
            <v>10</v>
          </cell>
          <cell r="F87">
            <v>10</v>
          </cell>
          <cell r="G87">
            <v>10</v>
          </cell>
          <cell r="I87">
            <v>10</v>
          </cell>
          <cell r="J87">
            <v>10</v>
          </cell>
          <cell r="L87">
            <v>10</v>
          </cell>
          <cell r="M87">
            <v>10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row>
        <row r="88">
          <cell r="B88" t="str">
            <v>EXP-01</v>
          </cell>
          <cell r="D88">
            <v>10</v>
          </cell>
          <cell r="E88">
            <v>10</v>
          </cell>
          <cell r="F88">
            <v>10</v>
          </cell>
          <cell r="G88">
            <v>10</v>
          </cell>
          <cell r="I88">
            <v>250</v>
          </cell>
          <cell r="J88">
            <v>125</v>
          </cell>
          <cell r="L88">
            <v>125</v>
          </cell>
          <cell r="M88">
            <v>125</v>
          </cell>
          <cell r="N88">
            <v>0</v>
          </cell>
          <cell r="O88">
            <v>0</v>
          </cell>
          <cell r="P88">
            <v>0</v>
          </cell>
          <cell r="Q88">
            <v>0</v>
          </cell>
          <cell r="R88">
            <v>1</v>
          </cell>
          <cell r="S88">
            <v>10000</v>
          </cell>
          <cell r="T88">
            <v>10000</v>
          </cell>
          <cell r="U88">
            <v>1</v>
          </cell>
          <cell r="V88">
            <v>5000</v>
          </cell>
          <cell r="W88">
            <v>5000</v>
          </cell>
          <cell r="X88">
            <v>1</v>
          </cell>
          <cell r="Y88">
            <v>2000</v>
          </cell>
          <cell r="Z88">
            <v>2000</v>
          </cell>
          <cell r="AA88" t="str">
            <v>Extraxcteurs + Divers</v>
          </cell>
          <cell r="AB88">
            <v>2000</v>
          </cell>
          <cell r="AC88">
            <v>2000</v>
          </cell>
          <cell r="AD88">
            <v>0</v>
          </cell>
          <cell r="AE88">
            <v>0</v>
          </cell>
        </row>
        <row r="89">
          <cell r="B89" t="str">
            <v>EXP-02</v>
          </cell>
          <cell r="D89">
            <v>10</v>
          </cell>
          <cell r="E89">
            <v>10</v>
          </cell>
          <cell r="F89">
            <v>10</v>
          </cell>
          <cell r="G89">
            <v>10</v>
          </cell>
          <cell r="I89">
            <v>250</v>
          </cell>
          <cell r="J89">
            <v>125</v>
          </cell>
          <cell r="L89">
            <v>125</v>
          </cell>
          <cell r="M89">
            <v>125</v>
          </cell>
          <cell r="N89">
            <v>0</v>
          </cell>
          <cell r="O89">
            <v>0</v>
          </cell>
          <cell r="P89">
            <v>0</v>
          </cell>
          <cell r="Q89">
            <v>0</v>
          </cell>
          <cell r="R89">
            <v>1</v>
          </cell>
          <cell r="S89">
            <v>10000</v>
          </cell>
          <cell r="T89">
            <v>10000</v>
          </cell>
          <cell r="U89">
            <v>1</v>
          </cell>
          <cell r="V89">
            <v>5000</v>
          </cell>
          <cell r="W89">
            <v>5000</v>
          </cell>
          <cell r="X89">
            <v>1</v>
          </cell>
          <cell r="Y89">
            <v>2000</v>
          </cell>
          <cell r="Z89">
            <v>2000</v>
          </cell>
          <cell r="AA89" t="str">
            <v>Extraxcteurs + Divers</v>
          </cell>
          <cell r="AB89">
            <v>2000</v>
          </cell>
          <cell r="AC89">
            <v>2000</v>
          </cell>
          <cell r="AD89">
            <v>0</v>
          </cell>
          <cell r="AE89">
            <v>0</v>
          </cell>
        </row>
        <row r="90">
          <cell r="B90" t="str">
            <v>EXPL-01</v>
          </cell>
          <cell r="D90">
            <v>10</v>
          </cell>
          <cell r="E90">
            <v>10</v>
          </cell>
          <cell r="F90">
            <v>10</v>
          </cell>
          <cell r="G90">
            <v>10</v>
          </cell>
          <cell r="I90">
            <v>10</v>
          </cell>
          <cell r="J90">
            <v>10</v>
          </cell>
          <cell r="L90">
            <v>40</v>
          </cell>
          <cell r="M90">
            <v>50</v>
          </cell>
          <cell r="N90">
            <v>2000</v>
          </cell>
          <cell r="O90">
            <v>2000</v>
          </cell>
          <cell r="P90">
            <v>2000</v>
          </cell>
          <cell r="Q90">
            <v>0</v>
          </cell>
          <cell r="R90">
            <v>1</v>
          </cell>
          <cell r="S90">
            <v>10000</v>
          </cell>
          <cell r="T90">
            <v>10000</v>
          </cell>
          <cell r="U90">
            <v>1</v>
          </cell>
          <cell r="V90">
            <v>5000</v>
          </cell>
          <cell r="W90">
            <v>5000</v>
          </cell>
          <cell r="X90">
            <v>5000</v>
          </cell>
          <cell r="Y90">
            <v>5000</v>
          </cell>
          <cell r="Z90">
            <v>0</v>
          </cell>
          <cell r="AA90">
            <v>0</v>
          </cell>
          <cell r="AB90">
            <v>0</v>
          </cell>
          <cell r="AC90">
            <v>0</v>
          </cell>
          <cell r="AD90">
            <v>0</v>
          </cell>
          <cell r="AE90">
            <v>0</v>
          </cell>
        </row>
        <row r="91">
          <cell r="B91" t="str">
            <v>EXPL-02</v>
          </cell>
          <cell r="D91">
            <v>10</v>
          </cell>
          <cell r="E91">
            <v>10</v>
          </cell>
          <cell r="F91">
            <v>10</v>
          </cell>
          <cell r="G91">
            <v>10</v>
          </cell>
          <cell r="I91">
            <v>50</v>
          </cell>
          <cell r="J91">
            <v>100</v>
          </cell>
          <cell r="L91">
            <v>100</v>
          </cell>
          <cell r="M91">
            <v>100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row>
        <row r="92">
          <cell r="B92" t="str">
            <v>EXPL-03</v>
          </cell>
          <cell r="D92">
            <v>5</v>
          </cell>
          <cell r="E92">
            <v>10</v>
          </cell>
          <cell r="F92">
            <v>10</v>
          </cell>
          <cell r="G92">
            <v>10</v>
          </cell>
          <cell r="I92">
            <v>10</v>
          </cell>
          <cell r="J92">
            <v>10</v>
          </cell>
          <cell r="L92">
            <v>10</v>
          </cell>
          <cell r="M92">
            <v>10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row>
        <row r="93">
          <cell r="B93" t="str">
            <v>EXPL-04</v>
          </cell>
          <cell r="D93">
            <v>5</v>
          </cell>
          <cell r="E93">
            <v>10</v>
          </cell>
          <cell r="F93">
            <v>10</v>
          </cell>
          <cell r="G93">
            <v>10</v>
          </cell>
          <cell r="I93">
            <v>10</v>
          </cell>
          <cell r="J93">
            <v>10</v>
          </cell>
          <cell r="L93">
            <v>10</v>
          </cell>
          <cell r="M93">
            <v>10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row>
        <row r="94">
          <cell r="B94" t="str">
            <v>EXPL-05</v>
          </cell>
          <cell r="D94">
            <v>10</v>
          </cell>
          <cell r="E94">
            <v>10</v>
          </cell>
          <cell r="F94">
            <v>10</v>
          </cell>
          <cell r="G94">
            <v>10</v>
          </cell>
          <cell r="I94">
            <v>50</v>
          </cell>
          <cell r="J94">
            <v>100</v>
          </cell>
          <cell r="L94">
            <v>100</v>
          </cell>
          <cell r="M94">
            <v>100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row>
        <row r="95">
          <cell r="B95" t="str">
            <v>EXPL-06</v>
          </cell>
          <cell r="D95">
            <v>10</v>
          </cell>
          <cell r="E95">
            <v>10</v>
          </cell>
          <cell r="F95">
            <v>10</v>
          </cell>
          <cell r="G95">
            <v>10</v>
          </cell>
          <cell r="I95">
            <v>10</v>
          </cell>
          <cell r="J95">
            <v>10</v>
          </cell>
          <cell r="L95">
            <v>10</v>
          </cell>
          <cell r="M95">
            <v>10</v>
          </cell>
          <cell r="N95">
            <v>0</v>
          </cell>
          <cell r="O95">
            <v>0</v>
          </cell>
          <cell r="P95">
            <v>0</v>
          </cell>
          <cell r="Q95">
            <v>0</v>
          </cell>
          <cell r="R95">
            <v>0</v>
          </cell>
          <cell r="S95">
            <v>0</v>
          </cell>
          <cell r="T95">
            <v>0</v>
          </cell>
          <cell r="U95">
            <v>0</v>
          </cell>
          <cell r="V95">
            <v>0</v>
          </cell>
          <cell r="W95">
            <v>0</v>
          </cell>
          <cell r="X95">
            <v>1</v>
          </cell>
          <cell r="Y95">
            <v>5000</v>
          </cell>
          <cell r="Z95">
            <v>5000</v>
          </cell>
          <cell r="AA95" t="str">
            <v>Estimation puissance équipements</v>
          </cell>
          <cell r="AB95">
            <v>5000</v>
          </cell>
          <cell r="AC95">
            <v>5000</v>
          </cell>
          <cell r="AD95">
            <v>0</v>
          </cell>
          <cell r="AE95">
            <v>0</v>
          </cell>
        </row>
        <row r="96">
          <cell r="B96" t="str">
            <v>EXPL-07</v>
          </cell>
          <cell r="D96">
            <v>10</v>
          </cell>
          <cell r="E96">
            <v>10</v>
          </cell>
          <cell r="F96">
            <v>10</v>
          </cell>
          <cell r="G96">
            <v>10</v>
          </cell>
          <cell r="I96">
            <v>10</v>
          </cell>
          <cell r="J96">
            <v>10</v>
          </cell>
          <cell r="L96">
            <v>10</v>
          </cell>
          <cell r="M96">
            <v>10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row>
        <row r="97">
          <cell r="B97" t="str">
            <v>EXPL-08</v>
          </cell>
          <cell r="D97">
            <v>5</v>
          </cell>
          <cell r="E97">
            <v>5</v>
          </cell>
          <cell r="F97">
            <v>5</v>
          </cell>
          <cell r="G97">
            <v>5</v>
          </cell>
          <cell r="I97">
            <v>5</v>
          </cell>
          <cell r="J97">
            <v>5</v>
          </cell>
          <cell r="L97">
            <v>5</v>
          </cell>
          <cell r="M97">
            <v>5</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row>
        <row r="98">
          <cell r="B98" t="str">
            <v>EXT-01</v>
          </cell>
          <cell r="D98">
            <v>20</v>
          </cell>
          <cell r="E98">
            <v>20</v>
          </cell>
          <cell r="F98">
            <v>20</v>
          </cell>
          <cell r="G98">
            <v>20</v>
          </cell>
          <cell r="I98">
            <v>20</v>
          </cell>
          <cell r="J98">
            <v>20</v>
          </cell>
          <cell r="L98">
            <v>20</v>
          </cell>
          <cell r="M98">
            <v>20</v>
          </cell>
          <cell r="N98">
            <v>0</v>
          </cell>
          <cell r="O98">
            <v>0</v>
          </cell>
          <cell r="P98">
            <v>0</v>
          </cell>
          <cell r="Q98">
            <v>0</v>
          </cell>
          <cell r="R98">
            <v>0</v>
          </cell>
          <cell r="S98">
            <v>0</v>
          </cell>
          <cell r="T98">
            <v>0</v>
          </cell>
          <cell r="U98">
            <v>0</v>
          </cell>
          <cell r="V98">
            <v>0</v>
          </cell>
          <cell r="W98">
            <v>0</v>
          </cell>
          <cell r="X98">
            <v>1</v>
          </cell>
          <cell r="Y98">
            <v>1000</v>
          </cell>
          <cell r="Z98">
            <v>1000</v>
          </cell>
          <cell r="AA98">
            <v>1000</v>
          </cell>
          <cell r="AB98">
            <v>1000</v>
          </cell>
          <cell r="AC98">
            <v>1000</v>
          </cell>
          <cell r="AD98">
            <v>0</v>
          </cell>
          <cell r="AE98">
            <v>0</v>
          </cell>
        </row>
        <row r="99">
          <cell r="B99" t="str">
            <v>EXT-02</v>
          </cell>
          <cell r="D99">
            <v>20</v>
          </cell>
          <cell r="E99">
            <v>20</v>
          </cell>
          <cell r="F99">
            <v>20</v>
          </cell>
          <cell r="G99">
            <v>20</v>
          </cell>
          <cell r="I99">
            <v>20</v>
          </cell>
          <cell r="J99">
            <v>20</v>
          </cell>
          <cell r="L99">
            <v>20</v>
          </cell>
          <cell r="M99">
            <v>20</v>
          </cell>
          <cell r="N99">
            <v>0</v>
          </cell>
          <cell r="O99">
            <v>0</v>
          </cell>
          <cell r="P99">
            <v>0</v>
          </cell>
          <cell r="Q99">
            <v>0</v>
          </cell>
          <cell r="R99">
            <v>0</v>
          </cell>
          <cell r="S99">
            <v>0</v>
          </cell>
          <cell r="T99">
            <v>0</v>
          </cell>
          <cell r="U99">
            <v>0</v>
          </cell>
          <cell r="V99">
            <v>0</v>
          </cell>
          <cell r="W99">
            <v>0</v>
          </cell>
          <cell r="X99">
            <v>1</v>
          </cell>
          <cell r="Y99">
            <v>1000</v>
          </cell>
          <cell r="Z99">
            <v>1000</v>
          </cell>
          <cell r="AA99">
            <v>1000</v>
          </cell>
          <cell r="AB99">
            <v>1000</v>
          </cell>
          <cell r="AC99">
            <v>1000</v>
          </cell>
          <cell r="AD99">
            <v>0</v>
          </cell>
          <cell r="AE99">
            <v>0</v>
          </cell>
        </row>
        <row r="100">
          <cell r="B100" t="str">
            <v>EXT-03</v>
          </cell>
          <cell r="D100">
            <v>20</v>
          </cell>
          <cell r="E100">
            <v>20</v>
          </cell>
          <cell r="F100">
            <v>20</v>
          </cell>
          <cell r="G100">
            <v>20</v>
          </cell>
          <cell r="I100">
            <v>20</v>
          </cell>
          <cell r="J100">
            <v>20</v>
          </cell>
          <cell r="L100">
            <v>20</v>
          </cell>
          <cell r="M100">
            <v>20</v>
          </cell>
          <cell r="N100">
            <v>0</v>
          </cell>
          <cell r="O100">
            <v>0</v>
          </cell>
          <cell r="P100">
            <v>0</v>
          </cell>
          <cell r="Q100">
            <v>0</v>
          </cell>
          <cell r="R100">
            <v>0</v>
          </cell>
          <cell r="S100">
            <v>0</v>
          </cell>
          <cell r="T100">
            <v>0</v>
          </cell>
          <cell r="U100">
            <v>0</v>
          </cell>
          <cell r="V100">
            <v>0</v>
          </cell>
          <cell r="W100">
            <v>0</v>
          </cell>
          <cell r="X100">
            <v>1</v>
          </cell>
          <cell r="Y100">
            <v>1000</v>
          </cell>
          <cell r="Z100">
            <v>1000</v>
          </cell>
          <cell r="AA100">
            <v>1000</v>
          </cell>
          <cell r="AB100">
            <v>1000</v>
          </cell>
          <cell r="AC100">
            <v>1000</v>
          </cell>
          <cell r="AD100">
            <v>0</v>
          </cell>
          <cell r="AE100">
            <v>0</v>
          </cell>
        </row>
        <row r="101">
          <cell r="B101" t="str">
            <v>EXT-04</v>
          </cell>
          <cell r="D101">
            <v>20</v>
          </cell>
          <cell r="E101">
            <v>20</v>
          </cell>
          <cell r="F101">
            <v>20</v>
          </cell>
          <cell r="G101">
            <v>20</v>
          </cell>
          <cell r="I101">
            <v>20</v>
          </cell>
          <cell r="J101">
            <v>20</v>
          </cell>
          <cell r="L101">
            <v>20</v>
          </cell>
          <cell r="M101">
            <v>20</v>
          </cell>
          <cell r="N101">
            <v>0</v>
          </cell>
          <cell r="O101">
            <v>0</v>
          </cell>
          <cell r="P101">
            <v>0</v>
          </cell>
          <cell r="Q101">
            <v>0</v>
          </cell>
          <cell r="R101">
            <v>0</v>
          </cell>
          <cell r="S101">
            <v>0</v>
          </cell>
          <cell r="T101">
            <v>0</v>
          </cell>
          <cell r="U101">
            <v>0</v>
          </cell>
          <cell r="V101">
            <v>0</v>
          </cell>
          <cell r="W101">
            <v>0</v>
          </cell>
          <cell r="X101">
            <v>1</v>
          </cell>
          <cell r="Y101">
            <v>1000</v>
          </cell>
          <cell r="Z101">
            <v>1000</v>
          </cell>
          <cell r="AA101">
            <v>1000</v>
          </cell>
          <cell r="AB101">
            <v>1000</v>
          </cell>
          <cell r="AC101">
            <v>1000</v>
          </cell>
          <cell r="AD101">
            <v>0</v>
          </cell>
          <cell r="AE101">
            <v>0</v>
          </cell>
        </row>
        <row r="102">
          <cell r="B102" t="str">
            <v>EXT-05</v>
          </cell>
          <cell r="D102">
            <v>20</v>
          </cell>
          <cell r="E102">
            <v>20</v>
          </cell>
          <cell r="F102">
            <v>20</v>
          </cell>
          <cell r="G102">
            <v>20</v>
          </cell>
          <cell r="I102">
            <v>20</v>
          </cell>
          <cell r="J102">
            <v>20</v>
          </cell>
          <cell r="L102">
            <v>20</v>
          </cell>
          <cell r="M102">
            <v>20</v>
          </cell>
          <cell r="N102">
            <v>0</v>
          </cell>
          <cell r="O102">
            <v>0</v>
          </cell>
          <cell r="P102">
            <v>0</v>
          </cell>
          <cell r="Q102">
            <v>0</v>
          </cell>
          <cell r="R102">
            <v>0</v>
          </cell>
          <cell r="S102">
            <v>0</v>
          </cell>
          <cell r="T102">
            <v>0</v>
          </cell>
          <cell r="U102">
            <v>0</v>
          </cell>
          <cell r="V102">
            <v>0</v>
          </cell>
          <cell r="W102">
            <v>0</v>
          </cell>
          <cell r="X102">
            <v>1</v>
          </cell>
          <cell r="Y102">
            <v>1000</v>
          </cell>
          <cell r="Z102">
            <v>1000</v>
          </cell>
          <cell r="AA102">
            <v>1000</v>
          </cell>
          <cell r="AB102">
            <v>1000</v>
          </cell>
          <cell r="AC102">
            <v>1000</v>
          </cell>
          <cell r="AD102">
            <v>0</v>
          </cell>
          <cell r="AE102">
            <v>0</v>
          </cell>
        </row>
        <row r="103">
          <cell r="B103" t="str">
            <v>EXT-06</v>
          </cell>
          <cell r="D103">
            <v>20</v>
          </cell>
          <cell r="E103">
            <v>20</v>
          </cell>
          <cell r="F103">
            <v>20</v>
          </cell>
          <cell r="G103">
            <v>20</v>
          </cell>
          <cell r="I103">
            <v>20</v>
          </cell>
          <cell r="J103">
            <v>20</v>
          </cell>
          <cell r="L103">
            <v>20</v>
          </cell>
          <cell r="M103">
            <v>20</v>
          </cell>
          <cell r="N103">
            <v>0</v>
          </cell>
          <cell r="O103">
            <v>0</v>
          </cell>
          <cell r="P103">
            <v>0</v>
          </cell>
          <cell r="Q103">
            <v>0</v>
          </cell>
          <cell r="R103">
            <v>0</v>
          </cell>
          <cell r="S103">
            <v>0</v>
          </cell>
          <cell r="T103">
            <v>0</v>
          </cell>
          <cell r="U103">
            <v>0</v>
          </cell>
          <cell r="V103">
            <v>0</v>
          </cell>
          <cell r="W103">
            <v>0</v>
          </cell>
          <cell r="X103">
            <v>1</v>
          </cell>
          <cell r="Y103">
            <v>1000</v>
          </cell>
          <cell r="Z103">
            <v>1000</v>
          </cell>
          <cell r="AA103">
            <v>1000</v>
          </cell>
          <cell r="AB103">
            <v>1000</v>
          </cell>
          <cell r="AC103">
            <v>1000</v>
          </cell>
          <cell r="AD103">
            <v>0</v>
          </cell>
          <cell r="AE103">
            <v>0</v>
          </cell>
        </row>
        <row r="104">
          <cell r="B104" t="str">
            <v>EXT-07</v>
          </cell>
          <cell r="D104">
            <v>20</v>
          </cell>
          <cell r="E104">
            <v>20</v>
          </cell>
          <cell r="F104">
            <v>20</v>
          </cell>
          <cell r="G104">
            <v>20</v>
          </cell>
          <cell r="I104">
            <v>20</v>
          </cell>
          <cell r="J104">
            <v>20</v>
          </cell>
          <cell r="L104">
            <v>20</v>
          </cell>
          <cell r="M104">
            <v>20</v>
          </cell>
          <cell r="N104">
            <v>0</v>
          </cell>
          <cell r="O104">
            <v>0</v>
          </cell>
          <cell r="P104">
            <v>0</v>
          </cell>
          <cell r="Q104">
            <v>0</v>
          </cell>
          <cell r="R104">
            <v>0</v>
          </cell>
          <cell r="S104">
            <v>0</v>
          </cell>
          <cell r="T104">
            <v>0</v>
          </cell>
          <cell r="U104">
            <v>0</v>
          </cell>
          <cell r="V104">
            <v>0</v>
          </cell>
          <cell r="W104">
            <v>0</v>
          </cell>
          <cell r="X104">
            <v>1</v>
          </cell>
          <cell r="Y104">
            <v>5000</v>
          </cell>
          <cell r="Z104">
            <v>5000</v>
          </cell>
          <cell r="AA104">
            <v>5000</v>
          </cell>
          <cell r="AB104">
            <v>5000</v>
          </cell>
          <cell r="AC104">
            <v>5000</v>
          </cell>
          <cell r="AD104">
            <v>0</v>
          </cell>
          <cell r="AE104">
            <v>0</v>
          </cell>
        </row>
        <row r="105">
          <cell r="B105" t="str">
            <v>GAZ-01</v>
          </cell>
          <cell r="D105">
            <v>10</v>
          </cell>
          <cell r="E105">
            <v>10</v>
          </cell>
          <cell r="F105">
            <v>10</v>
          </cell>
          <cell r="G105">
            <v>10</v>
          </cell>
          <cell r="I105">
            <v>250</v>
          </cell>
          <cell r="J105">
            <v>125</v>
          </cell>
          <cell r="L105">
            <v>125</v>
          </cell>
          <cell r="M105">
            <v>125</v>
          </cell>
          <cell r="N105">
            <v>0</v>
          </cell>
          <cell r="O105">
            <v>0</v>
          </cell>
          <cell r="P105">
            <v>0</v>
          </cell>
          <cell r="Q105">
            <v>0</v>
          </cell>
          <cell r="R105">
            <v>0</v>
          </cell>
          <cell r="S105">
            <v>0</v>
          </cell>
          <cell r="T105">
            <v>0</v>
          </cell>
          <cell r="U105">
            <v>0</v>
          </cell>
          <cell r="V105">
            <v>0</v>
          </cell>
          <cell r="W105">
            <v>0</v>
          </cell>
          <cell r="X105">
            <v>1</v>
          </cell>
          <cell r="Y105">
            <v>500</v>
          </cell>
          <cell r="Z105">
            <v>500</v>
          </cell>
          <cell r="AA105" t="str">
            <v>Convertisseur 12, ou 24v</v>
          </cell>
          <cell r="AB105">
            <v>500</v>
          </cell>
          <cell r="AC105">
            <v>500</v>
          </cell>
          <cell r="AD105">
            <v>0</v>
          </cell>
          <cell r="AE105">
            <v>0</v>
          </cell>
        </row>
        <row r="106">
          <cell r="B106" t="str">
            <v>HALL-01</v>
          </cell>
          <cell r="D106">
            <v>15</v>
          </cell>
          <cell r="E106">
            <v>10</v>
          </cell>
          <cell r="F106">
            <v>10</v>
          </cell>
          <cell r="G106">
            <v>10</v>
          </cell>
          <cell r="I106">
            <v>50</v>
          </cell>
          <cell r="J106">
            <v>100</v>
          </cell>
          <cell r="L106">
            <v>50</v>
          </cell>
          <cell r="M106">
            <v>50</v>
          </cell>
          <cell r="N106">
            <v>2500</v>
          </cell>
          <cell r="O106">
            <v>2500</v>
          </cell>
          <cell r="P106">
            <v>2500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row>
        <row r="107">
          <cell r="B107" t="str">
            <v>HALL-02</v>
          </cell>
          <cell r="D107">
            <v>15</v>
          </cell>
          <cell r="E107">
            <v>10</v>
          </cell>
          <cell r="F107">
            <v>10</v>
          </cell>
          <cell r="G107">
            <v>10</v>
          </cell>
          <cell r="I107">
            <v>10</v>
          </cell>
          <cell r="J107">
            <v>10</v>
          </cell>
          <cell r="L107">
            <v>10</v>
          </cell>
          <cell r="M107">
            <v>50</v>
          </cell>
          <cell r="N107">
            <v>500</v>
          </cell>
          <cell r="O107">
            <v>500</v>
          </cell>
          <cell r="P107">
            <v>500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row>
        <row r="108">
          <cell r="B108" t="str">
            <v>HANG-01</v>
          </cell>
          <cell r="D108">
            <v>10</v>
          </cell>
          <cell r="E108">
            <v>10</v>
          </cell>
          <cell r="F108">
            <v>10</v>
          </cell>
          <cell r="G108">
            <v>10</v>
          </cell>
          <cell r="I108">
            <v>10</v>
          </cell>
          <cell r="J108">
            <v>10</v>
          </cell>
          <cell r="L108">
            <v>10</v>
          </cell>
          <cell r="M108">
            <v>10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row>
        <row r="109">
          <cell r="B109" t="str">
            <v>IMG-02</v>
          </cell>
          <cell r="D109">
            <v>10</v>
          </cell>
          <cell r="E109">
            <v>10</v>
          </cell>
          <cell r="F109">
            <v>10</v>
          </cell>
          <cell r="G109">
            <v>10</v>
          </cell>
          <cell r="I109">
            <v>250</v>
          </cell>
          <cell r="J109">
            <v>125</v>
          </cell>
          <cell r="L109">
            <v>125</v>
          </cell>
          <cell r="M109">
            <v>125</v>
          </cell>
          <cell r="N109">
            <v>0</v>
          </cell>
          <cell r="O109">
            <v>0</v>
          </cell>
          <cell r="P109">
            <v>0</v>
          </cell>
          <cell r="Q109">
            <v>0</v>
          </cell>
          <cell r="R109">
            <v>0</v>
          </cell>
          <cell r="S109">
            <v>0</v>
          </cell>
          <cell r="T109">
            <v>0</v>
          </cell>
          <cell r="U109">
            <v>0</v>
          </cell>
          <cell r="V109">
            <v>0</v>
          </cell>
          <cell r="W109">
            <v>0</v>
          </cell>
          <cell r="X109">
            <v>1</v>
          </cell>
          <cell r="Y109">
            <v>1000</v>
          </cell>
          <cell r="Z109">
            <v>1000</v>
          </cell>
          <cell r="AA109" t="str">
            <v>Estimation puissance équipements</v>
          </cell>
          <cell r="AB109">
            <v>1000</v>
          </cell>
          <cell r="AC109">
            <v>1000</v>
          </cell>
          <cell r="AD109">
            <v>0</v>
          </cell>
          <cell r="AE109">
            <v>0</v>
          </cell>
        </row>
        <row r="110">
          <cell r="B110" t="str">
            <v>IMG-03</v>
          </cell>
          <cell r="D110">
            <v>10</v>
          </cell>
          <cell r="E110">
            <v>10</v>
          </cell>
          <cell r="F110">
            <v>10</v>
          </cell>
          <cell r="G110">
            <v>10</v>
          </cell>
          <cell r="I110">
            <v>250</v>
          </cell>
          <cell r="J110">
            <v>125</v>
          </cell>
          <cell r="L110">
            <v>125</v>
          </cell>
          <cell r="M110">
            <v>125</v>
          </cell>
          <cell r="N110">
            <v>0</v>
          </cell>
          <cell r="O110">
            <v>0</v>
          </cell>
          <cell r="P110">
            <v>0</v>
          </cell>
          <cell r="Q110">
            <v>0</v>
          </cell>
          <cell r="R110">
            <v>0</v>
          </cell>
          <cell r="S110">
            <v>0</v>
          </cell>
          <cell r="T110">
            <v>0</v>
          </cell>
          <cell r="U110">
            <v>0</v>
          </cell>
          <cell r="V110">
            <v>0</v>
          </cell>
          <cell r="W110">
            <v>0</v>
          </cell>
          <cell r="X110">
            <v>1</v>
          </cell>
          <cell r="Y110">
            <v>1000</v>
          </cell>
          <cell r="Z110">
            <v>1000</v>
          </cell>
          <cell r="AA110" t="str">
            <v>Estimation puissance équipements</v>
          </cell>
          <cell r="AB110">
            <v>1000</v>
          </cell>
          <cell r="AC110">
            <v>1000</v>
          </cell>
          <cell r="AD110">
            <v>0</v>
          </cell>
          <cell r="AE110">
            <v>0</v>
          </cell>
        </row>
        <row r="111">
          <cell r="B111" t="str">
            <v>IMP-01</v>
          </cell>
          <cell r="D111">
            <v>10</v>
          </cell>
          <cell r="E111">
            <v>10</v>
          </cell>
          <cell r="F111">
            <v>10</v>
          </cell>
          <cell r="G111">
            <v>10</v>
          </cell>
          <cell r="I111">
            <v>250</v>
          </cell>
          <cell r="J111">
            <v>125</v>
          </cell>
          <cell r="L111">
            <v>125</v>
          </cell>
          <cell r="M111">
            <v>125</v>
          </cell>
          <cell r="N111">
            <v>0</v>
          </cell>
          <cell r="O111">
            <v>0</v>
          </cell>
          <cell r="P111">
            <v>0</v>
          </cell>
          <cell r="Q111">
            <v>0</v>
          </cell>
          <cell r="R111">
            <v>0</v>
          </cell>
          <cell r="S111">
            <v>0</v>
          </cell>
          <cell r="T111">
            <v>0</v>
          </cell>
          <cell r="U111">
            <v>0</v>
          </cell>
          <cell r="V111">
            <v>0</v>
          </cell>
          <cell r="W111">
            <v>0</v>
          </cell>
          <cell r="X111">
            <v>1</v>
          </cell>
          <cell r="Y111">
            <v>1000</v>
          </cell>
          <cell r="Z111">
            <v>1000</v>
          </cell>
          <cell r="AA111" t="str">
            <v>Estimation puissance équipements</v>
          </cell>
          <cell r="AB111">
            <v>1000</v>
          </cell>
          <cell r="AC111">
            <v>1000</v>
          </cell>
          <cell r="AD111">
            <v>0</v>
          </cell>
          <cell r="AE111">
            <v>0</v>
          </cell>
        </row>
        <row r="112">
          <cell r="B112" t="str">
            <v>INC-02</v>
          </cell>
          <cell r="D112">
            <v>10</v>
          </cell>
          <cell r="E112">
            <v>10</v>
          </cell>
          <cell r="F112">
            <v>10</v>
          </cell>
          <cell r="G112">
            <v>10</v>
          </cell>
          <cell r="I112">
            <v>10</v>
          </cell>
          <cell r="J112">
            <v>10</v>
          </cell>
          <cell r="L112">
            <v>6</v>
          </cell>
          <cell r="M112">
            <v>50</v>
          </cell>
          <cell r="N112">
            <v>300</v>
          </cell>
          <cell r="O112">
            <v>300</v>
          </cell>
          <cell r="P112">
            <v>300</v>
          </cell>
          <cell r="Q112">
            <v>0</v>
          </cell>
          <cell r="R112">
            <v>0</v>
          </cell>
          <cell r="S112">
            <v>0</v>
          </cell>
          <cell r="T112">
            <v>0</v>
          </cell>
          <cell r="U112">
            <v>0</v>
          </cell>
          <cell r="V112">
            <v>0</v>
          </cell>
          <cell r="W112">
            <v>0</v>
          </cell>
          <cell r="X112">
            <v>0</v>
          </cell>
          <cell r="Y112">
            <v>0</v>
          </cell>
          <cell r="Z112">
            <v>0</v>
          </cell>
          <cell r="AA112">
            <v>0</v>
          </cell>
          <cell r="AB112">
            <v>1</v>
          </cell>
          <cell r="AC112">
            <v>1500</v>
          </cell>
          <cell r="AD112">
            <v>1500</v>
          </cell>
          <cell r="AE112">
            <v>1500</v>
          </cell>
        </row>
        <row r="113">
          <cell r="B113" t="str">
            <v>INT-01</v>
          </cell>
          <cell r="D113">
            <v>10</v>
          </cell>
          <cell r="E113">
            <v>10</v>
          </cell>
          <cell r="F113">
            <v>10</v>
          </cell>
          <cell r="G113">
            <v>10</v>
          </cell>
          <cell r="I113">
            <v>10</v>
          </cell>
          <cell r="J113">
            <v>10</v>
          </cell>
          <cell r="L113">
            <v>6</v>
          </cell>
          <cell r="M113">
            <v>50</v>
          </cell>
          <cell r="N113">
            <v>300</v>
          </cell>
          <cell r="O113">
            <v>300</v>
          </cell>
          <cell r="P113">
            <v>300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row>
        <row r="114">
          <cell r="B114" t="str">
            <v>INT-02</v>
          </cell>
          <cell r="D114">
            <v>10</v>
          </cell>
          <cell r="E114">
            <v>10</v>
          </cell>
          <cell r="F114">
            <v>10</v>
          </cell>
          <cell r="G114">
            <v>10</v>
          </cell>
          <cell r="I114">
            <v>10</v>
          </cell>
          <cell r="J114">
            <v>10</v>
          </cell>
          <cell r="L114">
            <v>5</v>
          </cell>
          <cell r="M114">
            <v>50</v>
          </cell>
          <cell r="N114">
            <v>250</v>
          </cell>
          <cell r="O114">
            <v>250</v>
          </cell>
          <cell r="P114">
            <v>250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row>
        <row r="115">
          <cell r="B115" t="str">
            <v>INT-03</v>
          </cell>
          <cell r="D115">
            <v>15</v>
          </cell>
          <cell r="E115">
            <v>10</v>
          </cell>
          <cell r="F115">
            <v>10</v>
          </cell>
          <cell r="G115">
            <v>10</v>
          </cell>
          <cell r="I115">
            <v>50</v>
          </cell>
          <cell r="J115">
            <v>50</v>
          </cell>
          <cell r="L115">
            <v>8</v>
          </cell>
          <cell r="M115">
            <v>50</v>
          </cell>
          <cell r="N115">
            <v>400</v>
          </cell>
          <cell r="O115">
            <v>400</v>
          </cell>
          <cell r="P115">
            <v>400</v>
          </cell>
          <cell r="Q115">
            <v>0</v>
          </cell>
          <cell r="R115">
            <v>0</v>
          </cell>
          <cell r="S115">
            <v>0</v>
          </cell>
          <cell r="T115">
            <v>0</v>
          </cell>
          <cell r="U115">
            <v>0</v>
          </cell>
          <cell r="V115">
            <v>0</v>
          </cell>
          <cell r="W115">
            <v>0</v>
          </cell>
          <cell r="X115">
            <v>1</v>
          </cell>
          <cell r="Y115">
            <v>2000</v>
          </cell>
          <cell r="Z115">
            <v>2000</v>
          </cell>
          <cell r="AA115">
            <v>2000</v>
          </cell>
          <cell r="AB115">
            <v>2000</v>
          </cell>
          <cell r="AC115">
            <v>2000</v>
          </cell>
          <cell r="AD115">
            <v>0</v>
          </cell>
          <cell r="AE115">
            <v>0</v>
          </cell>
        </row>
        <row r="116">
          <cell r="B116" t="str">
            <v>INT-04</v>
          </cell>
          <cell r="D116">
            <v>15</v>
          </cell>
          <cell r="E116">
            <v>10</v>
          </cell>
          <cell r="F116">
            <v>10</v>
          </cell>
          <cell r="G116">
            <v>10</v>
          </cell>
          <cell r="I116">
            <v>50</v>
          </cell>
          <cell r="J116">
            <v>50</v>
          </cell>
          <cell r="L116">
            <v>8</v>
          </cell>
          <cell r="M116">
            <v>50</v>
          </cell>
          <cell r="N116">
            <v>400</v>
          </cell>
          <cell r="O116">
            <v>400</v>
          </cell>
          <cell r="P116">
            <v>400</v>
          </cell>
          <cell r="Q116">
            <v>0</v>
          </cell>
          <cell r="R116">
            <v>0</v>
          </cell>
          <cell r="S116">
            <v>0</v>
          </cell>
          <cell r="T116">
            <v>0</v>
          </cell>
          <cell r="U116">
            <v>0</v>
          </cell>
          <cell r="V116">
            <v>0</v>
          </cell>
          <cell r="W116">
            <v>0</v>
          </cell>
          <cell r="X116">
            <v>1</v>
          </cell>
          <cell r="Y116">
            <v>1000</v>
          </cell>
          <cell r="Z116">
            <v>1000</v>
          </cell>
          <cell r="AA116">
            <v>1000</v>
          </cell>
          <cell r="AB116">
            <v>1000</v>
          </cell>
          <cell r="AC116">
            <v>1000</v>
          </cell>
          <cell r="AD116">
            <v>0</v>
          </cell>
          <cell r="AE116">
            <v>0</v>
          </cell>
        </row>
        <row r="117">
          <cell r="B117" t="str">
            <v>INT-06</v>
          </cell>
          <cell r="D117">
            <v>15</v>
          </cell>
          <cell r="E117">
            <v>15</v>
          </cell>
          <cell r="F117">
            <v>15</v>
          </cell>
          <cell r="G117">
            <v>10</v>
          </cell>
          <cell r="I117">
            <v>10</v>
          </cell>
          <cell r="J117">
            <v>10</v>
          </cell>
          <cell r="L117">
            <v>1</v>
          </cell>
          <cell r="M117">
            <v>50</v>
          </cell>
          <cell r="N117">
            <v>50</v>
          </cell>
          <cell r="O117">
            <v>3</v>
          </cell>
          <cell r="P117">
            <v>100</v>
          </cell>
          <cell r="Q117">
            <v>300</v>
          </cell>
          <cell r="R117">
            <v>300</v>
          </cell>
          <cell r="S117">
            <v>0</v>
          </cell>
          <cell r="T117">
            <v>0</v>
          </cell>
          <cell r="U117">
            <v>0</v>
          </cell>
          <cell r="V117">
            <v>0</v>
          </cell>
          <cell r="W117">
            <v>0</v>
          </cell>
          <cell r="X117">
            <v>1</v>
          </cell>
          <cell r="Y117">
            <v>500</v>
          </cell>
          <cell r="Z117">
            <v>500</v>
          </cell>
          <cell r="AA117">
            <v>500</v>
          </cell>
          <cell r="AB117">
            <v>500</v>
          </cell>
          <cell r="AC117">
            <v>500</v>
          </cell>
          <cell r="AD117">
            <v>0</v>
          </cell>
          <cell r="AE117">
            <v>0</v>
          </cell>
        </row>
        <row r="118">
          <cell r="B118" t="str">
            <v>INT-07</v>
          </cell>
          <cell r="D118">
            <v>10</v>
          </cell>
          <cell r="E118">
            <v>10</v>
          </cell>
          <cell r="F118">
            <v>10</v>
          </cell>
          <cell r="G118">
            <v>10</v>
          </cell>
          <cell r="I118">
            <v>10</v>
          </cell>
          <cell r="J118">
            <v>10</v>
          </cell>
          <cell r="L118">
            <v>3</v>
          </cell>
          <cell r="M118">
            <v>50</v>
          </cell>
          <cell r="N118">
            <v>150</v>
          </cell>
          <cell r="O118">
            <v>150</v>
          </cell>
          <cell r="P118">
            <v>150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row>
        <row r="119">
          <cell r="B119" t="str">
            <v>L2-AUT</v>
          </cell>
          <cell r="D119">
            <v>5</v>
          </cell>
          <cell r="E119">
            <v>10</v>
          </cell>
          <cell r="F119">
            <v>10</v>
          </cell>
          <cell r="G119">
            <v>10</v>
          </cell>
          <cell r="I119">
            <v>10</v>
          </cell>
          <cell r="J119">
            <v>10</v>
          </cell>
          <cell r="L119">
            <v>10</v>
          </cell>
          <cell r="M119">
            <v>10</v>
          </cell>
          <cell r="N119">
            <v>0</v>
          </cell>
          <cell r="O119">
            <v>0</v>
          </cell>
          <cell r="P119">
            <v>0</v>
          </cell>
          <cell r="Q119">
            <v>0</v>
          </cell>
          <cell r="R119">
            <v>0</v>
          </cell>
          <cell r="S119">
            <v>0</v>
          </cell>
          <cell r="T119">
            <v>0</v>
          </cell>
          <cell r="U119">
            <v>0</v>
          </cell>
          <cell r="V119">
            <v>0</v>
          </cell>
          <cell r="W119">
            <v>0</v>
          </cell>
          <cell r="X119">
            <v>1</v>
          </cell>
          <cell r="Y119">
            <v>3000</v>
          </cell>
          <cell r="Z119">
            <v>3000</v>
          </cell>
          <cell r="AA119" t="str">
            <v>Alimentation Autoclave</v>
          </cell>
          <cell r="AB119">
            <v>3000</v>
          </cell>
          <cell r="AC119">
            <v>3000</v>
          </cell>
          <cell r="AD119">
            <v>0</v>
          </cell>
          <cell r="AE119">
            <v>0</v>
          </cell>
        </row>
        <row r="120">
          <cell r="B120" t="str">
            <v>L2-CF</v>
          </cell>
          <cell r="D120">
            <v>5</v>
          </cell>
          <cell r="E120">
            <v>10</v>
          </cell>
          <cell r="F120">
            <v>10</v>
          </cell>
          <cell r="G120">
            <v>10</v>
          </cell>
          <cell r="I120">
            <v>10</v>
          </cell>
          <cell r="J120">
            <v>10</v>
          </cell>
          <cell r="L120">
            <v>4</v>
          </cell>
          <cell r="M120">
            <v>250</v>
          </cell>
          <cell r="N120">
            <v>1000</v>
          </cell>
          <cell r="O120">
            <v>1000</v>
          </cell>
          <cell r="P120">
            <v>1000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row>
        <row r="121">
          <cell r="B121" t="str">
            <v>L2-DEC</v>
          </cell>
          <cell r="D121">
            <v>5</v>
          </cell>
          <cell r="E121">
            <v>10</v>
          </cell>
          <cell r="F121">
            <v>10</v>
          </cell>
          <cell r="G121">
            <v>10</v>
          </cell>
          <cell r="I121">
            <v>10</v>
          </cell>
          <cell r="J121">
            <v>10</v>
          </cell>
          <cell r="L121">
            <v>1</v>
          </cell>
          <cell r="M121">
            <v>50</v>
          </cell>
          <cell r="N121">
            <v>50</v>
          </cell>
          <cell r="O121">
            <v>50</v>
          </cell>
          <cell r="P121">
            <v>50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row>
        <row r="122">
          <cell r="B122" t="str">
            <v>L2-ETV</v>
          </cell>
          <cell r="D122">
            <v>5</v>
          </cell>
          <cell r="E122">
            <v>10</v>
          </cell>
          <cell r="F122">
            <v>10</v>
          </cell>
          <cell r="G122">
            <v>10</v>
          </cell>
          <cell r="I122">
            <v>10</v>
          </cell>
          <cell r="J122">
            <v>10</v>
          </cell>
          <cell r="L122">
            <v>10</v>
          </cell>
          <cell r="M122">
            <v>10</v>
          </cell>
          <cell r="N122">
            <v>0</v>
          </cell>
          <cell r="O122">
            <v>0</v>
          </cell>
          <cell r="P122">
            <v>0</v>
          </cell>
          <cell r="Q122">
            <v>0</v>
          </cell>
          <cell r="R122">
            <v>0</v>
          </cell>
          <cell r="S122">
            <v>0</v>
          </cell>
          <cell r="T122">
            <v>0</v>
          </cell>
          <cell r="U122">
            <v>0</v>
          </cell>
          <cell r="V122">
            <v>0</v>
          </cell>
          <cell r="W122">
            <v>0</v>
          </cell>
          <cell r="X122">
            <v>2</v>
          </cell>
          <cell r="Y122">
            <v>2000</v>
          </cell>
          <cell r="Z122">
            <v>4000</v>
          </cell>
          <cell r="AA122" t="str">
            <v>2 Etuves (à confirmer)</v>
          </cell>
          <cell r="AB122">
            <v>4000</v>
          </cell>
          <cell r="AC122">
            <v>4000</v>
          </cell>
          <cell r="AD122">
            <v>0</v>
          </cell>
          <cell r="AE122">
            <v>0</v>
          </cell>
        </row>
        <row r="123">
          <cell r="B123" t="str">
            <v>L2-MIC</v>
          </cell>
          <cell r="D123">
            <v>10</v>
          </cell>
          <cell r="E123">
            <v>10</v>
          </cell>
          <cell r="F123">
            <v>10</v>
          </cell>
          <cell r="G123">
            <v>10</v>
          </cell>
          <cell r="I123">
            <v>250</v>
          </cell>
          <cell r="J123">
            <v>125</v>
          </cell>
          <cell r="L123">
            <v>125</v>
          </cell>
          <cell r="M123">
            <v>125</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row>
        <row r="124">
          <cell r="B124" t="str">
            <v>L2-PREP1</v>
          </cell>
          <cell r="D124">
            <v>10</v>
          </cell>
          <cell r="E124">
            <v>10</v>
          </cell>
          <cell r="F124">
            <v>10</v>
          </cell>
          <cell r="G124">
            <v>10</v>
          </cell>
          <cell r="I124">
            <v>10</v>
          </cell>
          <cell r="J124">
            <v>10</v>
          </cell>
          <cell r="L124">
            <v>10</v>
          </cell>
          <cell r="M124">
            <v>10</v>
          </cell>
          <cell r="N124">
            <v>0</v>
          </cell>
          <cell r="O124">
            <v>0</v>
          </cell>
          <cell r="P124">
            <v>0</v>
          </cell>
          <cell r="Q124">
            <v>0</v>
          </cell>
          <cell r="R124">
            <v>0</v>
          </cell>
          <cell r="S124">
            <v>0</v>
          </cell>
          <cell r="T124">
            <v>0</v>
          </cell>
          <cell r="U124">
            <v>0</v>
          </cell>
          <cell r="V124">
            <v>0</v>
          </cell>
          <cell r="W124">
            <v>0</v>
          </cell>
          <cell r="X124">
            <v>1</v>
          </cell>
          <cell r="Y124">
            <v>1000</v>
          </cell>
          <cell r="Z124">
            <v>1000</v>
          </cell>
          <cell r="AA124" t="str">
            <v>Aimentations diverses</v>
          </cell>
          <cell r="AB124">
            <v>1000</v>
          </cell>
          <cell r="AC124">
            <v>1000</v>
          </cell>
          <cell r="AD124">
            <v>0</v>
          </cell>
          <cell r="AE124">
            <v>0</v>
          </cell>
        </row>
        <row r="125">
          <cell r="B125" t="str">
            <v>L2-PREP2</v>
          </cell>
          <cell r="D125">
            <v>10</v>
          </cell>
          <cell r="E125">
            <v>10</v>
          </cell>
          <cell r="F125">
            <v>10</v>
          </cell>
          <cell r="G125">
            <v>10</v>
          </cell>
          <cell r="I125">
            <v>10</v>
          </cell>
          <cell r="J125">
            <v>10</v>
          </cell>
          <cell r="L125">
            <v>10</v>
          </cell>
          <cell r="M125">
            <v>10</v>
          </cell>
          <cell r="N125">
            <v>0</v>
          </cell>
          <cell r="O125">
            <v>0</v>
          </cell>
          <cell r="P125">
            <v>0</v>
          </cell>
          <cell r="Q125">
            <v>0</v>
          </cell>
          <cell r="R125">
            <v>0</v>
          </cell>
          <cell r="S125">
            <v>0</v>
          </cell>
          <cell r="T125">
            <v>0</v>
          </cell>
          <cell r="U125">
            <v>0</v>
          </cell>
          <cell r="V125">
            <v>0</v>
          </cell>
          <cell r="W125">
            <v>0</v>
          </cell>
          <cell r="X125">
            <v>1</v>
          </cell>
          <cell r="Y125">
            <v>500</v>
          </cell>
          <cell r="Z125">
            <v>500</v>
          </cell>
          <cell r="AA125" t="str">
            <v>Aimentations diverses</v>
          </cell>
          <cell r="AB125">
            <v>500</v>
          </cell>
          <cell r="AC125">
            <v>500</v>
          </cell>
          <cell r="AD125">
            <v>0</v>
          </cell>
          <cell r="AE125">
            <v>0</v>
          </cell>
        </row>
        <row r="126">
          <cell r="B126" t="str">
            <v>L2-SAS</v>
          </cell>
          <cell r="D126">
            <v>5</v>
          </cell>
          <cell r="E126">
            <v>10</v>
          </cell>
          <cell r="F126">
            <v>10</v>
          </cell>
          <cell r="G126">
            <v>10</v>
          </cell>
          <cell r="I126">
            <v>10</v>
          </cell>
          <cell r="J126">
            <v>10</v>
          </cell>
          <cell r="L126">
            <v>10</v>
          </cell>
          <cell r="M126">
            <v>10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row>
        <row r="127">
          <cell r="B127" t="str">
            <v>L2-STC</v>
          </cell>
          <cell r="D127">
            <v>5</v>
          </cell>
          <cell r="E127">
            <v>10</v>
          </cell>
          <cell r="F127">
            <v>10</v>
          </cell>
          <cell r="G127">
            <v>10</v>
          </cell>
          <cell r="I127">
            <v>10</v>
          </cell>
          <cell r="J127">
            <v>10</v>
          </cell>
          <cell r="L127">
            <v>10</v>
          </cell>
          <cell r="M127">
            <v>10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row>
        <row r="128">
          <cell r="B128" t="str">
            <v>L2-TP</v>
          </cell>
          <cell r="D128">
            <v>10</v>
          </cell>
          <cell r="E128">
            <v>10</v>
          </cell>
          <cell r="F128">
            <v>10</v>
          </cell>
          <cell r="G128">
            <v>10</v>
          </cell>
          <cell r="I128">
            <v>250</v>
          </cell>
          <cell r="J128">
            <v>125</v>
          </cell>
          <cell r="L128">
            <v>125</v>
          </cell>
          <cell r="M128">
            <v>125</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row>
        <row r="129">
          <cell r="B129" t="str">
            <v>L3_LT</v>
          </cell>
          <cell r="D129">
            <v>5</v>
          </cell>
          <cell r="E129">
            <v>10</v>
          </cell>
          <cell r="F129">
            <v>10</v>
          </cell>
          <cell r="G129">
            <v>10</v>
          </cell>
          <cell r="I129">
            <v>10</v>
          </cell>
          <cell r="J129">
            <v>10</v>
          </cell>
          <cell r="L129">
            <v>10</v>
          </cell>
          <cell r="M129">
            <v>10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row>
        <row r="130">
          <cell r="B130" t="str">
            <v>L3-AUT</v>
          </cell>
          <cell r="D130">
            <v>5</v>
          </cell>
          <cell r="E130">
            <v>10</v>
          </cell>
          <cell r="F130">
            <v>10</v>
          </cell>
          <cell r="G130">
            <v>10</v>
          </cell>
          <cell r="I130">
            <v>10</v>
          </cell>
          <cell r="J130">
            <v>10</v>
          </cell>
          <cell r="L130">
            <v>10</v>
          </cell>
          <cell r="M130">
            <v>10</v>
          </cell>
          <cell r="N130">
            <v>0</v>
          </cell>
          <cell r="O130">
            <v>0</v>
          </cell>
          <cell r="P130">
            <v>0</v>
          </cell>
          <cell r="Q130">
            <v>0</v>
          </cell>
          <cell r="R130">
            <v>0</v>
          </cell>
          <cell r="S130">
            <v>0</v>
          </cell>
          <cell r="T130">
            <v>0</v>
          </cell>
          <cell r="U130">
            <v>0</v>
          </cell>
          <cell r="V130">
            <v>0</v>
          </cell>
          <cell r="W130">
            <v>0</v>
          </cell>
          <cell r="X130">
            <v>1</v>
          </cell>
          <cell r="Y130">
            <v>3000</v>
          </cell>
          <cell r="Z130">
            <v>3000</v>
          </cell>
          <cell r="AA130" t="str">
            <v>Alimentation Autoclave</v>
          </cell>
          <cell r="AB130">
            <v>3000</v>
          </cell>
          <cell r="AC130">
            <v>3000</v>
          </cell>
          <cell r="AD130">
            <v>0</v>
          </cell>
          <cell r="AE130">
            <v>0</v>
          </cell>
        </row>
        <row r="131">
          <cell r="B131" t="str">
            <v>L3-CC</v>
          </cell>
          <cell r="D131">
            <v>10</v>
          </cell>
          <cell r="E131">
            <v>10</v>
          </cell>
          <cell r="F131">
            <v>10</v>
          </cell>
          <cell r="G131">
            <v>10</v>
          </cell>
          <cell r="I131">
            <v>250</v>
          </cell>
          <cell r="J131">
            <v>125</v>
          </cell>
          <cell r="L131">
            <v>125</v>
          </cell>
          <cell r="M131">
            <v>125</v>
          </cell>
          <cell r="N131">
            <v>0</v>
          </cell>
          <cell r="O131">
            <v>0</v>
          </cell>
          <cell r="P131">
            <v>0</v>
          </cell>
          <cell r="Q131">
            <v>0</v>
          </cell>
          <cell r="R131">
            <v>0</v>
          </cell>
          <cell r="S131">
            <v>0</v>
          </cell>
          <cell r="T131">
            <v>0</v>
          </cell>
          <cell r="U131">
            <v>0</v>
          </cell>
          <cell r="V131">
            <v>0</v>
          </cell>
          <cell r="W131">
            <v>0</v>
          </cell>
          <cell r="X131">
            <v>1</v>
          </cell>
          <cell r="Y131">
            <v>1000</v>
          </cell>
          <cell r="Z131">
            <v>1000</v>
          </cell>
          <cell r="AA131" t="str">
            <v>Estimation puissance équipements</v>
          </cell>
          <cell r="AB131">
            <v>1000</v>
          </cell>
          <cell r="AC131">
            <v>1000</v>
          </cell>
          <cell r="AD131">
            <v>0</v>
          </cell>
          <cell r="AE131">
            <v>0</v>
          </cell>
        </row>
        <row r="132">
          <cell r="B132" t="str">
            <v>L3-CF</v>
          </cell>
          <cell r="D132">
            <v>10</v>
          </cell>
          <cell r="E132">
            <v>10</v>
          </cell>
          <cell r="F132">
            <v>10</v>
          </cell>
          <cell r="G132">
            <v>10</v>
          </cell>
          <cell r="I132">
            <v>250</v>
          </cell>
          <cell r="J132">
            <v>125</v>
          </cell>
          <cell r="L132">
            <v>125</v>
          </cell>
          <cell r="M132">
            <v>125</v>
          </cell>
          <cell r="N132">
            <v>0</v>
          </cell>
          <cell r="O132">
            <v>0</v>
          </cell>
          <cell r="P132">
            <v>0</v>
          </cell>
          <cell r="Q132">
            <v>0</v>
          </cell>
          <cell r="R132">
            <v>0</v>
          </cell>
          <cell r="S132">
            <v>0</v>
          </cell>
          <cell r="T132">
            <v>0</v>
          </cell>
          <cell r="U132">
            <v>0</v>
          </cell>
          <cell r="V132">
            <v>0</v>
          </cell>
          <cell r="W132">
            <v>0</v>
          </cell>
          <cell r="X132">
            <v>1</v>
          </cell>
          <cell r="Y132">
            <v>3000</v>
          </cell>
          <cell r="Z132">
            <v>3000</v>
          </cell>
          <cell r="AA132" t="str">
            <v>Estimation puissance chambre froide</v>
          </cell>
          <cell r="AB132">
            <v>3000</v>
          </cell>
          <cell r="AC132">
            <v>3000</v>
          </cell>
          <cell r="AD132">
            <v>0</v>
          </cell>
          <cell r="AE132">
            <v>0</v>
          </cell>
        </row>
        <row r="133">
          <cell r="B133" t="str">
            <v>L3-EF</v>
          </cell>
          <cell r="D133">
            <v>5</v>
          </cell>
          <cell r="E133">
            <v>10</v>
          </cell>
          <cell r="F133">
            <v>10</v>
          </cell>
          <cell r="G133">
            <v>10</v>
          </cell>
          <cell r="I133">
            <v>10</v>
          </cell>
          <cell r="J133">
            <v>10</v>
          </cell>
          <cell r="L133">
            <v>10</v>
          </cell>
          <cell r="M133">
            <v>10</v>
          </cell>
          <cell r="N133">
            <v>0</v>
          </cell>
          <cell r="O133">
            <v>0</v>
          </cell>
          <cell r="P133">
            <v>0</v>
          </cell>
          <cell r="Q133">
            <v>0</v>
          </cell>
          <cell r="R133">
            <v>0</v>
          </cell>
          <cell r="S133">
            <v>0</v>
          </cell>
          <cell r="T133">
            <v>0</v>
          </cell>
          <cell r="U133">
            <v>0</v>
          </cell>
          <cell r="V133">
            <v>0</v>
          </cell>
          <cell r="W133">
            <v>0</v>
          </cell>
          <cell r="X133">
            <v>1</v>
          </cell>
          <cell r="Y133">
            <v>1000</v>
          </cell>
          <cell r="Z133">
            <v>1000</v>
          </cell>
          <cell r="AA133">
            <v>1000</v>
          </cell>
          <cell r="AB133">
            <v>1000</v>
          </cell>
          <cell r="AC133">
            <v>1000</v>
          </cell>
          <cell r="AD133">
            <v>0</v>
          </cell>
          <cell r="AE133">
            <v>0</v>
          </cell>
        </row>
        <row r="134">
          <cell r="B134" t="str">
            <v>L3-LAB1</v>
          </cell>
          <cell r="D134">
            <v>10</v>
          </cell>
          <cell r="E134">
            <v>10</v>
          </cell>
          <cell r="F134">
            <v>10</v>
          </cell>
          <cell r="G134">
            <v>20</v>
          </cell>
          <cell r="I134">
            <v>250</v>
          </cell>
          <cell r="J134">
            <v>125</v>
          </cell>
          <cell r="L134">
            <v>125</v>
          </cell>
          <cell r="M134">
            <v>125</v>
          </cell>
          <cell r="N134">
            <v>0</v>
          </cell>
          <cell r="O134">
            <v>0</v>
          </cell>
          <cell r="P134">
            <v>0</v>
          </cell>
          <cell r="Q134">
            <v>0</v>
          </cell>
          <cell r="R134">
            <v>0</v>
          </cell>
          <cell r="S134">
            <v>0</v>
          </cell>
          <cell r="T134">
            <v>0</v>
          </cell>
          <cell r="U134">
            <v>0</v>
          </cell>
          <cell r="V134">
            <v>0</v>
          </cell>
          <cell r="W134">
            <v>0</v>
          </cell>
          <cell r="X134">
            <v>1</v>
          </cell>
          <cell r="Y134">
            <v>3000</v>
          </cell>
          <cell r="Z134">
            <v>3000</v>
          </cell>
          <cell r="AA134" t="str">
            <v>Estimation puissance équipements</v>
          </cell>
          <cell r="AB134">
            <v>1</v>
          </cell>
          <cell r="AC134">
            <v>1000</v>
          </cell>
          <cell r="AD134">
            <v>1000</v>
          </cell>
          <cell r="AE134" t="str">
            <v>Estimation puissance équipements</v>
          </cell>
        </row>
        <row r="135">
          <cell r="B135" t="str">
            <v>L3-LAB2</v>
          </cell>
          <cell r="D135">
            <v>10</v>
          </cell>
          <cell r="E135">
            <v>10</v>
          </cell>
          <cell r="F135">
            <v>10</v>
          </cell>
          <cell r="G135">
            <v>20</v>
          </cell>
          <cell r="I135">
            <v>250</v>
          </cell>
          <cell r="J135">
            <v>125</v>
          </cell>
          <cell r="L135">
            <v>125</v>
          </cell>
          <cell r="M135">
            <v>125</v>
          </cell>
          <cell r="N135">
            <v>0</v>
          </cell>
          <cell r="O135">
            <v>0</v>
          </cell>
          <cell r="P135">
            <v>0</v>
          </cell>
          <cell r="Q135">
            <v>0</v>
          </cell>
          <cell r="R135">
            <v>0</v>
          </cell>
          <cell r="S135">
            <v>0</v>
          </cell>
          <cell r="T135">
            <v>0</v>
          </cell>
          <cell r="U135">
            <v>0</v>
          </cell>
          <cell r="V135">
            <v>0</v>
          </cell>
          <cell r="W135">
            <v>0</v>
          </cell>
          <cell r="X135">
            <v>1</v>
          </cell>
          <cell r="Y135">
            <v>3000</v>
          </cell>
          <cell r="Z135">
            <v>3000</v>
          </cell>
          <cell r="AA135" t="str">
            <v>Estimation puissance équipements</v>
          </cell>
          <cell r="AB135">
            <v>1</v>
          </cell>
          <cell r="AC135">
            <v>1000</v>
          </cell>
          <cell r="AD135">
            <v>1000</v>
          </cell>
          <cell r="AE135" t="str">
            <v>Estimation puissance équipements</v>
          </cell>
        </row>
        <row r="136">
          <cell r="B136" t="str">
            <v>L3-LAB3</v>
          </cell>
          <cell r="D136">
            <v>10</v>
          </cell>
          <cell r="E136">
            <v>10</v>
          </cell>
          <cell r="F136">
            <v>10</v>
          </cell>
          <cell r="G136">
            <v>20</v>
          </cell>
          <cell r="I136">
            <v>250</v>
          </cell>
          <cell r="J136">
            <v>125</v>
          </cell>
          <cell r="L136">
            <v>125</v>
          </cell>
          <cell r="M136">
            <v>125</v>
          </cell>
          <cell r="N136">
            <v>0</v>
          </cell>
          <cell r="O136">
            <v>0</v>
          </cell>
          <cell r="P136">
            <v>0</v>
          </cell>
          <cell r="Q136">
            <v>0</v>
          </cell>
          <cell r="R136">
            <v>0</v>
          </cell>
          <cell r="S136">
            <v>0</v>
          </cell>
          <cell r="T136">
            <v>0</v>
          </cell>
          <cell r="U136">
            <v>0</v>
          </cell>
          <cell r="V136">
            <v>0</v>
          </cell>
          <cell r="W136">
            <v>0</v>
          </cell>
          <cell r="X136">
            <v>1</v>
          </cell>
          <cell r="Y136">
            <v>3000</v>
          </cell>
          <cell r="Z136">
            <v>3000</v>
          </cell>
          <cell r="AA136" t="str">
            <v>Estimation puissance équipements</v>
          </cell>
          <cell r="AB136">
            <v>1</v>
          </cell>
          <cell r="AC136">
            <v>1000</v>
          </cell>
          <cell r="AD136">
            <v>1000</v>
          </cell>
          <cell r="AE136" t="str">
            <v>Estimation puissance équipements</v>
          </cell>
        </row>
        <row r="137">
          <cell r="B137" t="str">
            <v>L3-SAS</v>
          </cell>
          <cell r="D137">
            <v>15</v>
          </cell>
          <cell r="E137">
            <v>10</v>
          </cell>
          <cell r="F137">
            <v>10</v>
          </cell>
          <cell r="G137">
            <v>10</v>
          </cell>
          <cell r="I137">
            <v>10</v>
          </cell>
          <cell r="J137">
            <v>10</v>
          </cell>
          <cell r="L137">
            <v>1</v>
          </cell>
          <cell r="M137">
            <v>50</v>
          </cell>
          <cell r="N137">
            <v>50</v>
          </cell>
          <cell r="O137">
            <v>50</v>
          </cell>
          <cell r="P137">
            <v>50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row>
        <row r="138">
          <cell r="B138" t="str">
            <v>LAB.ALM-01</v>
          </cell>
          <cell r="D138">
            <v>10</v>
          </cell>
          <cell r="E138">
            <v>10</v>
          </cell>
          <cell r="F138">
            <v>10</v>
          </cell>
          <cell r="G138">
            <v>10</v>
          </cell>
          <cell r="I138">
            <v>250</v>
          </cell>
          <cell r="J138">
            <v>125</v>
          </cell>
          <cell r="L138">
            <v>125</v>
          </cell>
          <cell r="M138">
            <v>125</v>
          </cell>
          <cell r="N138">
            <v>0</v>
          </cell>
          <cell r="O138">
            <v>0</v>
          </cell>
          <cell r="P138">
            <v>0</v>
          </cell>
          <cell r="Q138">
            <v>0</v>
          </cell>
          <cell r="R138">
            <v>1</v>
          </cell>
          <cell r="S138">
            <v>10000</v>
          </cell>
          <cell r="T138">
            <v>10000</v>
          </cell>
          <cell r="U138">
            <v>10000</v>
          </cell>
          <cell r="V138">
            <v>0</v>
          </cell>
          <cell r="W138">
            <v>0</v>
          </cell>
          <cell r="X138">
            <v>2</v>
          </cell>
          <cell r="Y138">
            <v>2000</v>
          </cell>
          <cell r="Z138">
            <v>4000</v>
          </cell>
          <cell r="AA138" t="str">
            <v>2 sorbones et/ou hottes</v>
          </cell>
          <cell r="AB138">
            <v>4000</v>
          </cell>
          <cell r="AC138">
            <v>4000</v>
          </cell>
          <cell r="AD138">
            <v>0</v>
          </cell>
          <cell r="AE138">
            <v>0</v>
          </cell>
        </row>
        <row r="139">
          <cell r="B139" t="str">
            <v>LAB.ALM-02</v>
          </cell>
          <cell r="D139">
            <v>10</v>
          </cell>
          <cell r="E139">
            <v>10</v>
          </cell>
          <cell r="F139">
            <v>10</v>
          </cell>
          <cell r="G139">
            <v>10</v>
          </cell>
          <cell r="I139">
            <v>250</v>
          </cell>
          <cell r="J139">
            <v>125</v>
          </cell>
          <cell r="L139">
            <v>125</v>
          </cell>
          <cell r="M139">
            <v>125</v>
          </cell>
          <cell r="N139">
            <v>0</v>
          </cell>
          <cell r="O139">
            <v>0</v>
          </cell>
          <cell r="P139">
            <v>0</v>
          </cell>
          <cell r="Q139">
            <v>0</v>
          </cell>
          <cell r="R139">
            <v>1</v>
          </cell>
          <cell r="S139">
            <v>10000</v>
          </cell>
          <cell r="T139">
            <v>10000</v>
          </cell>
          <cell r="U139">
            <v>10000</v>
          </cell>
          <cell r="V139">
            <v>0</v>
          </cell>
          <cell r="W139">
            <v>0</v>
          </cell>
          <cell r="X139">
            <v>2</v>
          </cell>
          <cell r="Y139">
            <v>2000</v>
          </cell>
          <cell r="Z139">
            <v>4000</v>
          </cell>
          <cell r="AA139" t="str">
            <v>2 sorbones et/ou hottes</v>
          </cell>
          <cell r="AB139">
            <v>4000</v>
          </cell>
          <cell r="AC139">
            <v>4000</v>
          </cell>
          <cell r="AD139">
            <v>0</v>
          </cell>
          <cell r="AE139">
            <v>0</v>
          </cell>
        </row>
        <row r="140">
          <cell r="B140" t="str">
            <v>LAB.ALM-03</v>
          </cell>
          <cell r="D140">
            <v>10</v>
          </cell>
          <cell r="E140">
            <v>10</v>
          </cell>
          <cell r="F140">
            <v>10</v>
          </cell>
          <cell r="G140">
            <v>10</v>
          </cell>
          <cell r="I140">
            <v>250</v>
          </cell>
          <cell r="J140">
            <v>125</v>
          </cell>
          <cell r="L140">
            <v>125</v>
          </cell>
          <cell r="M140">
            <v>125</v>
          </cell>
          <cell r="N140">
            <v>0</v>
          </cell>
          <cell r="O140">
            <v>0</v>
          </cell>
          <cell r="P140">
            <v>0</v>
          </cell>
          <cell r="Q140">
            <v>0</v>
          </cell>
          <cell r="R140">
            <v>1</v>
          </cell>
          <cell r="S140">
            <v>10000</v>
          </cell>
          <cell r="T140">
            <v>10000</v>
          </cell>
          <cell r="U140">
            <v>10000</v>
          </cell>
          <cell r="V140">
            <v>0</v>
          </cell>
          <cell r="W140">
            <v>0</v>
          </cell>
          <cell r="X140">
            <v>2</v>
          </cell>
          <cell r="Y140">
            <v>2000</v>
          </cell>
          <cell r="Z140">
            <v>4000</v>
          </cell>
          <cell r="AA140" t="str">
            <v>2 sorbones et/ou hottes</v>
          </cell>
          <cell r="AB140">
            <v>4000</v>
          </cell>
          <cell r="AC140">
            <v>4000</v>
          </cell>
          <cell r="AD140">
            <v>0</v>
          </cell>
          <cell r="AE140">
            <v>0</v>
          </cell>
        </row>
        <row r="141">
          <cell r="B141" t="str">
            <v>LAB-01</v>
          </cell>
          <cell r="D141">
            <v>10</v>
          </cell>
          <cell r="E141">
            <v>10</v>
          </cell>
          <cell r="F141">
            <v>10</v>
          </cell>
          <cell r="G141">
            <v>10</v>
          </cell>
          <cell r="I141">
            <v>250</v>
          </cell>
          <cell r="J141">
            <v>125</v>
          </cell>
          <cell r="L141">
            <v>125</v>
          </cell>
          <cell r="M141">
            <v>125</v>
          </cell>
          <cell r="N141">
            <v>0</v>
          </cell>
          <cell r="O141">
            <v>0</v>
          </cell>
          <cell r="P141">
            <v>0</v>
          </cell>
          <cell r="Q141">
            <v>0</v>
          </cell>
          <cell r="R141">
            <v>1</v>
          </cell>
          <cell r="S141">
            <v>10000</v>
          </cell>
          <cell r="T141">
            <v>10000</v>
          </cell>
          <cell r="U141">
            <v>10000</v>
          </cell>
          <cell r="V141">
            <v>0</v>
          </cell>
          <cell r="W141">
            <v>0</v>
          </cell>
          <cell r="X141">
            <v>2</v>
          </cell>
          <cell r="Y141">
            <v>2000</v>
          </cell>
          <cell r="Z141">
            <v>4000</v>
          </cell>
          <cell r="AA141" t="str">
            <v>2 sorbones et/ou hottes</v>
          </cell>
          <cell r="AB141">
            <v>4000</v>
          </cell>
          <cell r="AC141">
            <v>4000</v>
          </cell>
          <cell r="AD141">
            <v>0</v>
          </cell>
          <cell r="AE141">
            <v>0</v>
          </cell>
        </row>
        <row r="142">
          <cell r="B142" t="str">
            <v>LAB-02</v>
          </cell>
          <cell r="D142">
            <v>10</v>
          </cell>
          <cell r="E142">
            <v>10</v>
          </cell>
          <cell r="F142">
            <v>10</v>
          </cell>
          <cell r="G142">
            <v>10</v>
          </cell>
          <cell r="I142">
            <v>250</v>
          </cell>
          <cell r="J142">
            <v>125</v>
          </cell>
          <cell r="L142">
            <v>125</v>
          </cell>
          <cell r="M142">
            <v>125</v>
          </cell>
          <cell r="N142">
            <v>0</v>
          </cell>
          <cell r="O142">
            <v>0</v>
          </cell>
          <cell r="P142">
            <v>0</v>
          </cell>
          <cell r="Q142">
            <v>0</v>
          </cell>
          <cell r="R142">
            <v>2</v>
          </cell>
          <cell r="S142">
            <v>10000</v>
          </cell>
          <cell r="T142">
            <v>20000</v>
          </cell>
          <cell r="U142">
            <v>20000</v>
          </cell>
          <cell r="V142">
            <v>0</v>
          </cell>
          <cell r="W142">
            <v>0</v>
          </cell>
          <cell r="X142">
            <v>2</v>
          </cell>
          <cell r="Y142">
            <v>2000</v>
          </cell>
          <cell r="Z142">
            <v>4000</v>
          </cell>
          <cell r="AA142" t="str">
            <v>2 Sorbones</v>
          </cell>
          <cell r="AB142">
            <v>4000</v>
          </cell>
          <cell r="AC142">
            <v>4000</v>
          </cell>
          <cell r="AD142">
            <v>0</v>
          </cell>
          <cell r="AE142">
            <v>0</v>
          </cell>
        </row>
        <row r="143">
          <cell r="B143" t="str">
            <v>LAB-02b</v>
          </cell>
          <cell r="D143">
            <v>10</v>
          </cell>
          <cell r="E143">
            <v>10</v>
          </cell>
          <cell r="F143">
            <v>10</v>
          </cell>
          <cell r="G143">
            <v>10</v>
          </cell>
          <cell r="I143">
            <v>10</v>
          </cell>
          <cell r="J143">
            <v>10</v>
          </cell>
          <cell r="L143">
            <v>10</v>
          </cell>
          <cell r="M143">
            <v>10</v>
          </cell>
          <cell r="N143">
            <v>0</v>
          </cell>
          <cell r="O143">
            <v>0</v>
          </cell>
          <cell r="P143">
            <v>0</v>
          </cell>
          <cell r="Q143">
            <v>0</v>
          </cell>
          <cell r="R143">
            <v>1</v>
          </cell>
          <cell r="S143">
            <v>10000</v>
          </cell>
          <cell r="T143">
            <v>10000</v>
          </cell>
          <cell r="U143">
            <v>10000</v>
          </cell>
          <cell r="V143">
            <v>0</v>
          </cell>
          <cell r="W143">
            <v>0</v>
          </cell>
          <cell r="X143">
            <v>0</v>
          </cell>
          <cell r="Y143">
            <v>0</v>
          </cell>
          <cell r="Z143">
            <v>0</v>
          </cell>
          <cell r="AA143">
            <v>0</v>
          </cell>
          <cell r="AB143">
            <v>0</v>
          </cell>
          <cell r="AC143">
            <v>0</v>
          </cell>
          <cell r="AD143">
            <v>0</v>
          </cell>
          <cell r="AE143">
            <v>0</v>
          </cell>
        </row>
        <row r="144">
          <cell r="B144" t="str">
            <v>LAB-03</v>
          </cell>
          <cell r="D144">
            <v>10</v>
          </cell>
          <cell r="E144">
            <v>10</v>
          </cell>
          <cell r="F144">
            <v>10</v>
          </cell>
          <cell r="G144">
            <v>10</v>
          </cell>
          <cell r="I144">
            <v>250</v>
          </cell>
          <cell r="J144">
            <v>125</v>
          </cell>
          <cell r="L144">
            <v>125</v>
          </cell>
          <cell r="M144">
            <v>125</v>
          </cell>
          <cell r="N144">
            <v>0</v>
          </cell>
          <cell r="O144">
            <v>0</v>
          </cell>
          <cell r="P144">
            <v>0</v>
          </cell>
          <cell r="Q144">
            <v>0</v>
          </cell>
          <cell r="R144">
            <v>0</v>
          </cell>
          <cell r="S144">
            <v>0</v>
          </cell>
          <cell r="T144">
            <v>0</v>
          </cell>
          <cell r="U144">
            <v>0</v>
          </cell>
          <cell r="V144">
            <v>0</v>
          </cell>
          <cell r="W144">
            <v>0</v>
          </cell>
          <cell r="X144">
            <v>1</v>
          </cell>
          <cell r="Y144">
            <v>2000</v>
          </cell>
          <cell r="Z144">
            <v>2000</v>
          </cell>
          <cell r="AA144" t="str">
            <v>Alimentation en attente</v>
          </cell>
          <cell r="AB144">
            <v>2000</v>
          </cell>
          <cell r="AC144">
            <v>2000</v>
          </cell>
          <cell r="AD144">
            <v>0</v>
          </cell>
          <cell r="AE144">
            <v>0</v>
          </cell>
        </row>
        <row r="145">
          <cell r="B145" t="str">
            <v>LAB-05</v>
          </cell>
          <cell r="D145">
            <v>10</v>
          </cell>
          <cell r="E145">
            <v>10</v>
          </cell>
          <cell r="F145">
            <v>10</v>
          </cell>
          <cell r="G145">
            <v>10</v>
          </cell>
          <cell r="I145">
            <v>250</v>
          </cell>
          <cell r="J145">
            <v>125</v>
          </cell>
          <cell r="L145">
            <v>125</v>
          </cell>
          <cell r="M145">
            <v>125</v>
          </cell>
          <cell r="N145">
            <v>0</v>
          </cell>
          <cell r="O145">
            <v>0</v>
          </cell>
          <cell r="P145">
            <v>0</v>
          </cell>
          <cell r="Q145">
            <v>0</v>
          </cell>
          <cell r="R145">
            <v>2</v>
          </cell>
          <cell r="S145">
            <v>10000</v>
          </cell>
          <cell r="T145">
            <v>20000</v>
          </cell>
          <cell r="U145">
            <v>20000</v>
          </cell>
          <cell r="V145">
            <v>0</v>
          </cell>
          <cell r="W145">
            <v>0</v>
          </cell>
          <cell r="X145">
            <v>2</v>
          </cell>
          <cell r="Y145">
            <v>2000</v>
          </cell>
          <cell r="Z145">
            <v>4000</v>
          </cell>
          <cell r="AA145" t="str">
            <v>2 Sorbones</v>
          </cell>
          <cell r="AB145">
            <v>4000</v>
          </cell>
          <cell r="AC145">
            <v>4000</v>
          </cell>
          <cell r="AD145">
            <v>0</v>
          </cell>
          <cell r="AE145">
            <v>0</v>
          </cell>
        </row>
        <row r="146">
          <cell r="B146" t="str">
            <v>LAB-06</v>
          </cell>
          <cell r="D146">
            <v>10</v>
          </cell>
          <cell r="E146">
            <v>10</v>
          </cell>
          <cell r="F146">
            <v>10</v>
          </cell>
          <cell r="G146">
            <v>10</v>
          </cell>
          <cell r="I146">
            <v>250</v>
          </cell>
          <cell r="J146">
            <v>125</v>
          </cell>
          <cell r="L146">
            <v>125</v>
          </cell>
          <cell r="M146">
            <v>125</v>
          </cell>
          <cell r="N146">
            <v>0</v>
          </cell>
          <cell r="O146">
            <v>0</v>
          </cell>
          <cell r="P146">
            <v>0</v>
          </cell>
          <cell r="Q146">
            <v>0</v>
          </cell>
          <cell r="R146">
            <v>0</v>
          </cell>
          <cell r="S146">
            <v>0</v>
          </cell>
          <cell r="T146">
            <v>0</v>
          </cell>
          <cell r="U146">
            <v>0</v>
          </cell>
          <cell r="V146">
            <v>0</v>
          </cell>
          <cell r="W146">
            <v>0</v>
          </cell>
          <cell r="X146">
            <v>1</v>
          </cell>
          <cell r="Y146">
            <v>2000</v>
          </cell>
          <cell r="Z146">
            <v>2000</v>
          </cell>
          <cell r="AA146" t="str">
            <v>Alimentation en attente</v>
          </cell>
          <cell r="AB146">
            <v>2000</v>
          </cell>
          <cell r="AC146">
            <v>2000</v>
          </cell>
          <cell r="AD146">
            <v>0</v>
          </cell>
          <cell r="AE146">
            <v>0</v>
          </cell>
        </row>
        <row r="147">
          <cell r="B147" t="str">
            <v>LAB-AE</v>
          </cell>
          <cell r="D147">
            <v>10</v>
          </cell>
          <cell r="E147">
            <v>10</v>
          </cell>
          <cell r="F147">
            <v>10</v>
          </cell>
          <cell r="G147">
            <v>10</v>
          </cell>
          <cell r="I147">
            <v>10</v>
          </cell>
          <cell r="J147">
            <v>10</v>
          </cell>
          <cell r="L147">
            <v>1</v>
          </cell>
          <cell r="M147">
            <v>250</v>
          </cell>
          <cell r="N147">
            <v>125</v>
          </cell>
          <cell r="O147">
            <v>125</v>
          </cell>
          <cell r="P147">
            <v>125</v>
          </cell>
          <cell r="Q147">
            <v>0</v>
          </cell>
          <cell r="R147">
            <v>1</v>
          </cell>
          <cell r="S147">
            <v>10000</v>
          </cell>
          <cell r="T147">
            <v>10000</v>
          </cell>
          <cell r="U147">
            <v>1</v>
          </cell>
          <cell r="V147">
            <v>5000</v>
          </cell>
          <cell r="W147">
            <v>5000</v>
          </cell>
          <cell r="X147">
            <v>5000</v>
          </cell>
          <cell r="Y147">
            <v>5000</v>
          </cell>
          <cell r="Z147">
            <v>0</v>
          </cell>
          <cell r="AA147">
            <v>0</v>
          </cell>
          <cell r="AB147">
            <v>0</v>
          </cell>
          <cell r="AC147">
            <v>0</v>
          </cell>
          <cell r="AD147">
            <v>0</v>
          </cell>
          <cell r="AE147">
            <v>0</v>
          </cell>
        </row>
        <row r="148">
          <cell r="B148" t="str">
            <v>LAB-AGRO</v>
          </cell>
          <cell r="D148">
            <v>10</v>
          </cell>
          <cell r="E148">
            <v>10</v>
          </cell>
          <cell r="F148">
            <v>10</v>
          </cell>
          <cell r="G148">
            <v>10</v>
          </cell>
          <cell r="I148">
            <v>250</v>
          </cell>
          <cell r="J148">
            <v>125</v>
          </cell>
          <cell r="L148">
            <v>125</v>
          </cell>
          <cell r="M148">
            <v>125</v>
          </cell>
          <cell r="N148">
            <v>0</v>
          </cell>
          <cell r="O148">
            <v>0</v>
          </cell>
          <cell r="P148">
            <v>0</v>
          </cell>
          <cell r="Q148">
            <v>0</v>
          </cell>
          <cell r="R148">
            <v>0</v>
          </cell>
          <cell r="S148">
            <v>0</v>
          </cell>
          <cell r="T148">
            <v>0</v>
          </cell>
          <cell r="U148">
            <v>0</v>
          </cell>
          <cell r="V148">
            <v>0</v>
          </cell>
          <cell r="W148">
            <v>0</v>
          </cell>
          <cell r="X148">
            <v>1</v>
          </cell>
          <cell r="Y148">
            <v>2000</v>
          </cell>
          <cell r="Z148">
            <v>2000</v>
          </cell>
          <cell r="AA148" t="str">
            <v>1 Sorbone</v>
          </cell>
          <cell r="AB148">
            <v>2000</v>
          </cell>
          <cell r="AC148">
            <v>2000</v>
          </cell>
          <cell r="AD148">
            <v>0</v>
          </cell>
          <cell r="AE148">
            <v>0</v>
          </cell>
        </row>
        <row r="149">
          <cell r="B149" t="str">
            <v>LAB-BM</v>
          </cell>
          <cell r="D149">
            <v>10</v>
          </cell>
          <cell r="E149">
            <v>10</v>
          </cell>
          <cell r="F149">
            <v>10</v>
          </cell>
          <cell r="G149">
            <v>10</v>
          </cell>
          <cell r="I149">
            <v>10</v>
          </cell>
          <cell r="J149">
            <v>10</v>
          </cell>
          <cell r="L149">
            <v>10</v>
          </cell>
          <cell r="M149">
            <v>10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row>
        <row r="150">
          <cell r="B150" t="str">
            <v>LAB-L2</v>
          </cell>
          <cell r="D150">
            <v>10</v>
          </cell>
          <cell r="E150">
            <v>10</v>
          </cell>
          <cell r="F150">
            <v>10</v>
          </cell>
          <cell r="G150">
            <v>10</v>
          </cell>
          <cell r="I150">
            <v>250</v>
          </cell>
          <cell r="J150">
            <v>125</v>
          </cell>
          <cell r="L150">
            <v>125</v>
          </cell>
          <cell r="M150">
            <v>125</v>
          </cell>
          <cell r="N150">
            <v>125</v>
          </cell>
          <cell r="O150">
            <v>125</v>
          </cell>
          <cell r="P150">
            <v>125</v>
          </cell>
          <cell r="Q150">
            <v>0</v>
          </cell>
          <cell r="R150">
            <v>1</v>
          </cell>
          <cell r="S150">
            <v>10000</v>
          </cell>
          <cell r="T150">
            <v>10000</v>
          </cell>
          <cell r="U150">
            <v>10000</v>
          </cell>
          <cell r="V150">
            <v>0</v>
          </cell>
          <cell r="W150">
            <v>0</v>
          </cell>
          <cell r="X150">
            <v>1</v>
          </cell>
          <cell r="Y150">
            <v>1000</v>
          </cell>
          <cell r="Z150">
            <v>1000</v>
          </cell>
          <cell r="AA150" t="str">
            <v>1 Hotte</v>
          </cell>
          <cell r="AB150">
            <v>1000</v>
          </cell>
          <cell r="AC150">
            <v>1000</v>
          </cell>
          <cell r="AD150">
            <v>0</v>
          </cell>
          <cell r="AE150">
            <v>0</v>
          </cell>
        </row>
        <row r="151">
          <cell r="B151" t="str">
            <v>LAV-01</v>
          </cell>
          <cell r="D151">
            <v>10</v>
          </cell>
          <cell r="E151">
            <v>10</v>
          </cell>
          <cell r="F151">
            <v>10</v>
          </cell>
          <cell r="G151">
            <v>10</v>
          </cell>
          <cell r="I151">
            <v>10</v>
          </cell>
          <cell r="J151">
            <v>10</v>
          </cell>
          <cell r="L151">
            <v>10</v>
          </cell>
          <cell r="M151">
            <v>10</v>
          </cell>
          <cell r="N151">
            <v>0</v>
          </cell>
          <cell r="O151">
            <v>0</v>
          </cell>
          <cell r="P151">
            <v>0</v>
          </cell>
          <cell r="Q151">
            <v>0</v>
          </cell>
          <cell r="R151">
            <v>1</v>
          </cell>
          <cell r="S151">
            <v>10000</v>
          </cell>
          <cell r="T151">
            <v>10000</v>
          </cell>
          <cell r="U151">
            <v>10000</v>
          </cell>
          <cell r="V151">
            <v>0</v>
          </cell>
          <cell r="W151">
            <v>0</v>
          </cell>
          <cell r="X151">
            <v>0</v>
          </cell>
          <cell r="Y151">
            <v>0</v>
          </cell>
          <cell r="Z151">
            <v>0</v>
          </cell>
          <cell r="AA151">
            <v>0</v>
          </cell>
          <cell r="AB151">
            <v>0</v>
          </cell>
          <cell r="AC151">
            <v>0</v>
          </cell>
          <cell r="AD151">
            <v>0</v>
          </cell>
          <cell r="AE151">
            <v>0</v>
          </cell>
        </row>
        <row r="152">
          <cell r="B152" t="str">
            <v>LAV-02</v>
          </cell>
          <cell r="D152">
            <v>10</v>
          </cell>
          <cell r="E152">
            <v>10</v>
          </cell>
          <cell r="F152">
            <v>10</v>
          </cell>
          <cell r="G152">
            <v>10</v>
          </cell>
          <cell r="I152">
            <v>10</v>
          </cell>
          <cell r="J152">
            <v>10</v>
          </cell>
          <cell r="L152">
            <v>10</v>
          </cell>
          <cell r="M152">
            <v>10</v>
          </cell>
          <cell r="N152">
            <v>0</v>
          </cell>
          <cell r="O152">
            <v>0</v>
          </cell>
          <cell r="P152">
            <v>0</v>
          </cell>
          <cell r="Q152">
            <v>0</v>
          </cell>
          <cell r="R152">
            <v>1</v>
          </cell>
          <cell r="S152">
            <v>10000</v>
          </cell>
          <cell r="T152">
            <v>10000</v>
          </cell>
          <cell r="U152">
            <v>10000</v>
          </cell>
          <cell r="V152">
            <v>0</v>
          </cell>
          <cell r="W152">
            <v>0</v>
          </cell>
          <cell r="X152">
            <v>0</v>
          </cell>
          <cell r="Y152">
            <v>0</v>
          </cell>
          <cell r="Z152">
            <v>0</v>
          </cell>
          <cell r="AA152">
            <v>0</v>
          </cell>
          <cell r="AB152">
            <v>0</v>
          </cell>
          <cell r="AC152">
            <v>0</v>
          </cell>
          <cell r="AD152">
            <v>0</v>
          </cell>
          <cell r="AE152">
            <v>0</v>
          </cell>
        </row>
        <row r="153">
          <cell r="B153" t="str">
            <v>LAV-04</v>
          </cell>
          <cell r="D153">
            <v>10</v>
          </cell>
          <cell r="E153">
            <v>10</v>
          </cell>
          <cell r="F153">
            <v>10</v>
          </cell>
          <cell r="G153">
            <v>10</v>
          </cell>
          <cell r="I153">
            <v>10</v>
          </cell>
          <cell r="J153">
            <v>10</v>
          </cell>
          <cell r="L153">
            <v>10</v>
          </cell>
          <cell r="M153">
            <v>10</v>
          </cell>
          <cell r="N153">
            <v>0</v>
          </cell>
          <cell r="O153">
            <v>0</v>
          </cell>
          <cell r="P153">
            <v>0</v>
          </cell>
          <cell r="Q153">
            <v>0</v>
          </cell>
          <cell r="R153">
            <v>1</v>
          </cell>
          <cell r="S153">
            <v>10000</v>
          </cell>
          <cell r="T153">
            <v>10000</v>
          </cell>
          <cell r="U153">
            <v>10000</v>
          </cell>
          <cell r="V153">
            <v>0</v>
          </cell>
          <cell r="W153">
            <v>0</v>
          </cell>
          <cell r="X153">
            <v>0</v>
          </cell>
          <cell r="Y153">
            <v>0</v>
          </cell>
          <cell r="Z153">
            <v>0</v>
          </cell>
          <cell r="AA153">
            <v>0</v>
          </cell>
          <cell r="AB153">
            <v>0</v>
          </cell>
          <cell r="AC153">
            <v>0</v>
          </cell>
          <cell r="AD153">
            <v>0</v>
          </cell>
          <cell r="AE153">
            <v>0</v>
          </cell>
        </row>
        <row r="154">
          <cell r="B154" t="str">
            <v>LOG-01</v>
          </cell>
          <cell r="D154">
            <v>0</v>
          </cell>
          <cell r="E154">
            <v>0</v>
          </cell>
          <cell r="F154">
            <v>0</v>
          </cell>
          <cell r="G154">
            <v>90</v>
          </cell>
          <cell r="I154">
            <v>90</v>
          </cell>
          <cell r="J154">
            <v>90</v>
          </cell>
          <cell r="L154">
            <v>90</v>
          </cell>
          <cell r="M154">
            <v>90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row>
        <row r="155">
          <cell r="B155" t="str">
            <v>LOG-02</v>
          </cell>
          <cell r="D155">
            <v>0</v>
          </cell>
          <cell r="E155">
            <v>0</v>
          </cell>
          <cell r="F155">
            <v>0</v>
          </cell>
          <cell r="G155">
            <v>90</v>
          </cell>
          <cell r="I155">
            <v>90</v>
          </cell>
          <cell r="J155">
            <v>90</v>
          </cell>
          <cell r="L155">
            <v>90</v>
          </cell>
          <cell r="M155">
            <v>90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row>
        <row r="156">
          <cell r="B156" t="str">
            <v>LOG-03</v>
          </cell>
          <cell r="D156">
            <v>0</v>
          </cell>
          <cell r="E156">
            <v>0</v>
          </cell>
          <cell r="F156">
            <v>0</v>
          </cell>
          <cell r="G156">
            <v>90</v>
          </cell>
          <cell r="I156">
            <v>90</v>
          </cell>
          <cell r="J156">
            <v>90</v>
          </cell>
          <cell r="L156">
            <v>90</v>
          </cell>
          <cell r="M156">
            <v>90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row>
        <row r="157">
          <cell r="B157" t="str">
            <v>LOG-04</v>
          </cell>
          <cell r="D157">
            <v>0</v>
          </cell>
          <cell r="E157">
            <v>0</v>
          </cell>
          <cell r="F157">
            <v>0</v>
          </cell>
          <cell r="G157">
            <v>90</v>
          </cell>
          <cell r="I157">
            <v>90</v>
          </cell>
          <cell r="J157">
            <v>90</v>
          </cell>
          <cell r="L157">
            <v>90</v>
          </cell>
          <cell r="M157">
            <v>90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row>
        <row r="158">
          <cell r="B158" t="str">
            <v>LOG-05</v>
          </cell>
          <cell r="D158">
            <v>0</v>
          </cell>
          <cell r="E158">
            <v>0</v>
          </cell>
          <cell r="F158">
            <v>0</v>
          </cell>
          <cell r="G158">
            <v>90</v>
          </cell>
          <cell r="I158">
            <v>90</v>
          </cell>
          <cell r="J158">
            <v>90</v>
          </cell>
          <cell r="L158">
            <v>90</v>
          </cell>
          <cell r="M158">
            <v>90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row>
        <row r="159">
          <cell r="B159" t="str">
            <v>LT-02</v>
          </cell>
          <cell r="D159">
            <v>10</v>
          </cell>
          <cell r="E159">
            <v>10</v>
          </cell>
          <cell r="F159">
            <v>10</v>
          </cell>
          <cell r="G159">
            <v>10</v>
          </cell>
          <cell r="I159">
            <v>250</v>
          </cell>
          <cell r="J159">
            <v>125</v>
          </cell>
          <cell r="L159">
            <v>125</v>
          </cell>
          <cell r="M159">
            <v>125</v>
          </cell>
          <cell r="N159">
            <v>0</v>
          </cell>
          <cell r="O159">
            <v>0</v>
          </cell>
          <cell r="P159">
            <v>0</v>
          </cell>
          <cell r="Q159">
            <v>0</v>
          </cell>
          <cell r="R159">
            <v>0</v>
          </cell>
          <cell r="S159">
            <v>0</v>
          </cell>
          <cell r="T159">
            <v>0</v>
          </cell>
          <cell r="U159">
            <v>0</v>
          </cell>
          <cell r="V159">
            <v>0</v>
          </cell>
          <cell r="W159">
            <v>0</v>
          </cell>
          <cell r="X159">
            <v>1</v>
          </cell>
          <cell r="Y159">
            <v>1000</v>
          </cell>
          <cell r="Z159">
            <v>1000</v>
          </cell>
          <cell r="AA159" t="str">
            <v>Estimation puissance équipements</v>
          </cell>
          <cell r="AB159">
            <v>1000</v>
          </cell>
          <cell r="AC159">
            <v>1000</v>
          </cell>
          <cell r="AD159">
            <v>0</v>
          </cell>
          <cell r="AE159">
            <v>0</v>
          </cell>
        </row>
        <row r="160">
          <cell r="B160" t="str">
            <v>LT-03</v>
          </cell>
          <cell r="D160">
            <v>5</v>
          </cell>
          <cell r="E160">
            <v>10</v>
          </cell>
          <cell r="F160">
            <v>10</v>
          </cell>
          <cell r="G160">
            <v>10</v>
          </cell>
          <cell r="I160">
            <v>10</v>
          </cell>
          <cell r="J160">
            <v>10</v>
          </cell>
          <cell r="L160">
            <v>10</v>
          </cell>
          <cell r="M160">
            <v>10</v>
          </cell>
          <cell r="N160">
            <v>0</v>
          </cell>
          <cell r="O160">
            <v>0</v>
          </cell>
          <cell r="P160">
            <v>0</v>
          </cell>
          <cell r="Q160">
            <v>0</v>
          </cell>
          <cell r="R160">
            <v>0</v>
          </cell>
          <cell r="S160">
            <v>0</v>
          </cell>
          <cell r="T160">
            <v>0</v>
          </cell>
          <cell r="U160">
            <v>0</v>
          </cell>
          <cell r="V160">
            <v>0</v>
          </cell>
          <cell r="W160">
            <v>0</v>
          </cell>
          <cell r="X160">
            <v>1</v>
          </cell>
          <cell r="Y160">
            <v>1000</v>
          </cell>
          <cell r="Z160">
            <v>1000</v>
          </cell>
          <cell r="AA160" t="str">
            <v>Estimation puissance équipements</v>
          </cell>
          <cell r="AB160">
            <v>1000</v>
          </cell>
          <cell r="AC160">
            <v>1000</v>
          </cell>
          <cell r="AD160">
            <v>0</v>
          </cell>
          <cell r="AE160">
            <v>0</v>
          </cell>
        </row>
        <row r="161">
          <cell r="B161" t="str">
            <v>LT-04</v>
          </cell>
          <cell r="D161">
            <v>10</v>
          </cell>
          <cell r="E161">
            <v>10</v>
          </cell>
          <cell r="F161">
            <v>10</v>
          </cell>
          <cell r="G161">
            <v>10</v>
          </cell>
          <cell r="I161">
            <v>250</v>
          </cell>
          <cell r="J161">
            <v>125</v>
          </cell>
          <cell r="L161">
            <v>125</v>
          </cell>
          <cell r="M161">
            <v>125</v>
          </cell>
          <cell r="N161">
            <v>0</v>
          </cell>
          <cell r="O161">
            <v>0</v>
          </cell>
          <cell r="P161">
            <v>0</v>
          </cell>
          <cell r="Q161">
            <v>0</v>
          </cell>
          <cell r="R161">
            <v>0</v>
          </cell>
          <cell r="S161">
            <v>0</v>
          </cell>
          <cell r="T161">
            <v>0</v>
          </cell>
          <cell r="U161">
            <v>0</v>
          </cell>
          <cell r="V161">
            <v>0</v>
          </cell>
          <cell r="W161">
            <v>0</v>
          </cell>
          <cell r="X161">
            <v>1</v>
          </cell>
          <cell r="Y161">
            <v>2000</v>
          </cell>
          <cell r="Z161">
            <v>2000</v>
          </cell>
          <cell r="AA161" t="str">
            <v>1 Sorbone</v>
          </cell>
          <cell r="AB161">
            <v>2000</v>
          </cell>
          <cell r="AC161">
            <v>2000</v>
          </cell>
          <cell r="AD161">
            <v>0</v>
          </cell>
          <cell r="AE161">
            <v>0</v>
          </cell>
        </row>
        <row r="162">
          <cell r="B162" t="str">
            <v>LT-05</v>
          </cell>
          <cell r="D162">
            <v>10</v>
          </cell>
          <cell r="E162">
            <v>10</v>
          </cell>
          <cell r="F162">
            <v>10</v>
          </cell>
          <cell r="G162">
            <v>10</v>
          </cell>
          <cell r="I162">
            <v>250</v>
          </cell>
          <cell r="J162">
            <v>125</v>
          </cell>
          <cell r="L162">
            <v>125</v>
          </cell>
          <cell r="M162">
            <v>125</v>
          </cell>
          <cell r="N162">
            <v>0</v>
          </cell>
          <cell r="O162">
            <v>0</v>
          </cell>
          <cell r="P162">
            <v>0</v>
          </cell>
          <cell r="Q162">
            <v>0</v>
          </cell>
          <cell r="R162">
            <v>0</v>
          </cell>
          <cell r="S162">
            <v>0</v>
          </cell>
          <cell r="T162">
            <v>0</v>
          </cell>
          <cell r="U162">
            <v>0</v>
          </cell>
          <cell r="V162">
            <v>0</v>
          </cell>
          <cell r="W162">
            <v>0</v>
          </cell>
          <cell r="X162">
            <v>1</v>
          </cell>
          <cell r="Y162">
            <v>4000</v>
          </cell>
          <cell r="Z162">
            <v>4000</v>
          </cell>
          <cell r="AA162" t="str">
            <v>Estimation puissance équipements</v>
          </cell>
          <cell r="AB162">
            <v>4000</v>
          </cell>
          <cell r="AC162">
            <v>4000</v>
          </cell>
          <cell r="AD162">
            <v>0</v>
          </cell>
          <cell r="AE162">
            <v>0</v>
          </cell>
        </row>
        <row r="163">
          <cell r="B163" t="str">
            <v>LT-06</v>
          </cell>
          <cell r="D163">
            <v>10</v>
          </cell>
          <cell r="E163">
            <v>10</v>
          </cell>
          <cell r="F163">
            <v>10</v>
          </cell>
          <cell r="G163">
            <v>10</v>
          </cell>
          <cell r="I163">
            <v>10</v>
          </cell>
          <cell r="J163">
            <v>10</v>
          </cell>
          <cell r="L163">
            <v>10</v>
          </cell>
          <cell r="M163">
            <v>10</v>
          </cell>
          <cell r="N163">
            <v>0</v>
          </cell>
          <cell r="O163">
            <v>0</v>
          </cell>
          <cell r="P163">
            <v>0</v>
          </cell>
          <cell r="Q163">
            <v>0</v>
          </cell>
          <cell r="R163">
            <v>0</v>
          </cell>
          <cell r="S163">
            <v>0</v>
          </cell>
          <cell r="T163">
            <v>0</v>
          </cell>
          <cell r="U163">
            <v>0</v>
          </cell>
          <cell r="V163">
            <v>0</v>
          </cell>
          <cell r="W163">
            <v>0</v>
          </cell>
          <cell r="X163">
            <v>1</v>
          </cell>
          <cell r="Y163">
            <v>2000</v>
          </cell>
          <cell r="Z163">
            <v>2000</v>
          </cell>
          <cell r="AA163" t="str">
            <v>Estimation puissance équipements</v>
          </cell>
          <cell r="AB163">
            <v>2000</v>
          </cell>
          <cell r="AC163">
            <v>2000</v>
          </cell>
          <cell r="AD163">
            <v>0</v>
          </cell>
          <cell r="AE163">
            <v>0</v>
          </cell>
        </row>
        <row r="164">
          <cell r="B164" t="str">
            <v>LT-C</v>
          </cell>
          <cell r="D164">
            <v>5</v>
          </cell>
          <cell r="E164">
            <v>5</v>
          </cell>
          <cell r="F164">
            <v>5</v>
          </cell>
          <cell r="G164">
            <v>10</v>
          </cell>
          <cell r="I164">
            <v>10</v>
          </cell>
          <cell r="J164">
            <v>10</v>
          </cell>
          <cell r="L164">
            <v>10</v>
          </cell>
          <cell r="M164">
            <v>10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row>
        <row r="165">
          <cell r="B165" t="str">
            <v>LT-GE</v>
          </cell>
          <cell r="D165">
            <v>5</v>
          </cell>
          <cell r="E165">
            <v>5</v>
          </cell>
          <cell r="F165">
            <v>5</v>
          </cell>
          <cell r="G165">
            <v>10</v>
          </cell>
          <cell r="I165">
            <v>10</v>
          </cell>
          <cell r="J165">
            <v>10</v>
          </cell>
          <cell r="L165">
            <v>10</v>
          </cell>
          <cell r="M165">
            <v>10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row>
        <row r="166">
          <cell r="B166" t="str">
            <v>LT-O</v>
          </cell>
          <cell r="D166">
            <v>5</v>
          </cell>
          <cell r="E166">
            <v>5</v>
          </cell>
          <cell r="F166">
            <v>5</v>
          </cell>
          <cell r="G166">
            <v>10</v>
          </cell>
          <cell r="I166">
            <v>10</v>
          </cell>
          <cell r="J166">
            <v>10</v>
          </cell>
          <cell r="L166">
            <v>10</v>
          </cell>
          <cell r="M166">
            <v>10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row>
        <row r="167">
          <cell r="B167" t="str">
            <v>LT-R</v>
          </cell>
          <cell r="D167">
            <v>5</v>
          </cell>
          <cell r="E167">
            <v>5</v>
          </cell>
          <cell r="F167">
            <v>5</v>
          </cell>
          <cell r="G167">
            <v>10</v>
          </cell>
          <cell r="I167">
            <v>10</v>
          </cell>
          <cell r="J167">
            <v>10</v>
          </cell>
          <cell r="L167">
            <v>10</v>
          </cell>
          <cell r="M167">
            <v>10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row>
        <row r="168">
          <cell r="B168" t="str">
            <v>LT-V</v>
          </cell>
          <cell r="D168">
            <v>5</v>
          </cell>
          <cell r="E168">
            <v>5</v>
          </cell>
          <cell r="F168">
            <v>5</v>
          </cell>
          <cell r="G168">
            <v>10</v>
          </cell>
          <cell r="I168">
            <v>10</v>
          </cell>
          <cell r="J168">
            <v>10</v>
          </cell>
          <cell r="L168">
            <v>10</v>
          </cell>
          <cell r="M168">
            <v>10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row>
        <row r="169">
          <cell r="B169" t="str">
            <v>LT-VA</v>
          </cell>
          <cell r="D169">
            <v>5</v>
          </cell>
          <cell r="E169">
            <v>5</v>
          </cell>
          <cell r="F169">
            <v>5</v>
          </cell>
          <cell r="G169">
            <v>10</v>
          </cell>
          <cell r="I169">
            <v>10</v>
          </cell>
          <cell r="J169">
            <v>10</v>
          </cell>
          <cell r="L169">
            <v>10</v>
          </cell>
          <cell r="M169">
            <v>10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row>
        <row r="170">
          <cell r="B170" t="str">
            <v>LYO-01</v>
          </cell>
          <cell r="D170">
            <v>5</v>
          </cell>
          <cell r="E170">
            <v>5</v>
          </cell>
          <cell r="F170">
            <v>5</v>
          </cell>
          <cell r="G170">
            <v>5</v>
          </cell>
          <cell r="I170">
            <v>5</v>
          </cell>
          <cell r="J170">
            <v>5</v>
          </cell>
          <cell r="L170">
            <v>5</v>
          </cell>
          <cell r="M170">
            <v>100</v>
          </cell>
          <cell r="N170">
            <v>500</v>
          </cell>
          <cell r="O170">
            <v>500</v>
          </cell>
          <cell r="P170">
            <v>500</v>
          </cell>
          <cell r="Q170">
            <v>0</v>
          </cell>
          <cell r="R170">
            <v>0</v>
          </cell>
          <cell r="S170">
            <v>0</v>
          </cell>
          <cell r="T170">
            <v>0</v>
          </cell>
          <cell r="U170">
            <v>0</v>
          </cell>
          <cell r="V170">
            <v>0</v>
          </cell>
          <cell r="W170">
            <v>0</v>
          </cell>
          <cell r="X170">
            <v>1</v>
          </cell>
          <cell r="Y170">
            <v>500</v>
          </cell>
          <cell r="Z170">
            <v>500</v>
          </cell>
          <cell r="AA170" t="str">
            <v>Extraction</v>
          </cell>
          <cell r="AB170">
            <v>500</v>
          </cell>
          <cell r="AC170">
            <v>500</v>
          </cell>
          <cell r="AD170">
            <v>0</v>
          </cell>
          <cell r="AE170">
            <v>0</v>
          </cell>
        </row>
        <row r="171">
          <cell r="B171" t="str">
            <v>MED-02</v>
          </cell>
          <cell r="D171">
            <v>10</v>
          </cell>
          <cell r="E171">
            <v>10</v>
          </cell>
          <cell r="F171">
            <v>10</v>
          </cell>
          <cell r="G171">
            <v>10</v>
          </cell>
          <cell r="I171">
            <v>10</v>
          </cell>
          <cell r="J171">
            <v>10</v>
          </cell>
          <cell r="L171">
            <v>10</v>
          </cell>
          <cell r="M171">
            <v>10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row>
        <row r="172">
          <cell r="B172" t="str">
            <v>MED-03</v>
          </cell>
          <cell r="D172">
            <v>10</v>
          </cell>
          <cell r="E172">
            <v>1</v>
          </cell>
          <cell r="F172">
            <v>1</v>
          </cell>
          <cell r="G172">
            <v>10</v>
          </cell>
          <cell r="I172">
            <v>10</v>
          </cell>
          <cell r="J172">
            <v>10</v>
          </cell>
          <cell r="L172">
            <v>10</v>
          </cell>
          <cell r="M172">
            <v>10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row>
        <row r="173">
          <cell r="B173" t="str">
            <v>MIC-01b</v>
          </cell>
          <cell r="D173">
            <v>10</v>
          </cell>
          <cell r="E173">
            <v>10</v>
          </cell>
          <cell r="F173">
            <v>10</v>
          </cell>
          <cell r="G173">
            <v>10</v>
          </cell>
          <cell r="I173">
            <v>250</v>
          </cell>
          <cell r="J173">
            <v>125</v>
          </cell>
          <cell r="L173">
            <v>125</v>
          </cell>
          <cell r="M173">
            <v>125</v>
          </cell>
          <cell r="N173">
            <v>0</v>
          </cell>
          <cell r="O173">
            <v>0</v>
          </cell>
          <cell r="P173">
            <v>0</v>
          </cell>
          <cell r="Q173">
            <v>0</v>
          </cell>
          <cell r="R173">
            <v>0</v>
          </cell>
          <cell r="S173">
            <v>0</v>
          </cell>
          <cell r="T173">
            <v>0</v>
          </cell>
          <cell r="U173">
            <v>0</v>
          </cell>
          <cell r="V173">
            <v>0</v>
          </cell>
          <cell r="W173">
            <v>0</v>
          </cell>
          <cell r="X173">
            <v>1</v>
          </cell>
          <cell r="Y173">
            <v>2000</v>
          </cell>
          <cell r="Z173">
            <v>2000</v>
          </cell>
          <cell r="AA173" t="str">
            <v>Microscope</v>
          </cell>
          <cell r="AB173">
            <v>2000</v>
          </cell>
          <cell r="AC173">
            <v>2000</v>
          </cell>
          <cell r="AD173">
            <v>0</v>
          </cell>
          <cell r="AE173">
            <v>0</v>
          </cell>
        </row>
        <row r="174">
          <cell r="B174" t="str">
            <v>MIC-01c</v>
          </cell>
          <cell r="D174">
            <v>10</v>
          </cell>
          <cell r="E174">
            <v>10</v>
          </cell>
          <cell r="F174">
            <v>10</v>
          </cell>
          <cell r="G174">
            <v>10</v>
          </cell>
          <cell r="I174">
            <v>250</v>
          </cell>
          <cell r="J174">
            <v>125</v>
          </cell>
          <cell r="L174">
            <v>125</v>
          </cell>
          <cell r="M174">
            <v>125</v>
          </cell>
          <cell r="N174">
            <v>0</v>
          </cell>
          <cell r="O174">
            <v>0</v>
          </cell>
          <cell r="P174">
            <v>0</v>
          </cell>
          <cell r="Q174">
            <v>0</v>
          </cell>
          <cell r="R174">
            <v>0</v>
          </cell>
          <cell r="S174">
            <v>0</v>
          </cell>
          <cell r="T174">
            <v>0</v>
          </cell>
          <cell r="U174">
            <v>0</v>
          </cell>
          <cell r="V174">
            <v>0</v>
          </cell>
          <cell r="W174">
            <v>0</v>
          </cell>
          <cell r="X174">
            <v>1</v>
          </cell>
          <cell r="Y174">
            <v>2000</v>
          </cell>
          <cell r="Z174">
            <v>2000</v>
          </cell>
          <cell r="AA174" t="str">
            <v>Microscope</v>
          </cell>
          <cell r="AB174">
            <v>2000</v>
          </cell>
          <cell r="AC174">
            <v>2000</v>
          </cell>
          <cell r="AD174">
            <v>0</v>
          </cell>
          <cell r="AE174">
            <v>0</v>
          </cell>
        </row>
        <row r="175">
          <cell r="B175" t="str">
            <v>MIC-02</v>
          </cell>
          <cell r="D175">
            <v>10</v>
          </cell>
          <cell r="E175">
            <v>10</v>
          </cell>
          <cell r="F175">
            <v>10</v>
          </cell>
          <cell r="G175">
            <v>10</v>
          </cell>
          <cell r="I175">
            <v>250</v>
          </cell>
          <cell r="J175">
            <v>125</v>
          </cell>
          <cell r="L175">
            <v>125</v>
          </cell>
          <cell r="M175">
            <v>125</v>
          </cell>
          <cell r="N175">
            <v>0</v>
          </cell>
          <cell r="O175">
            <v>0</v>
          </cell>
          <cell r="P175">
            <v>0</v>
          </cell>
          <cell r="Q175">
            <v>0</v>
          </cell>
          <cell r="R175">
            <v>0</v>
          </cell>
          <cell r="S175">
            <v>0</v>
          </cell>
          <cell r="T175">
            <v>0</v>
          </cell>
          <cell r="U175">
            <v>0</v>
          </cell>
          <cell r="V175">
            <v>0</v>
          </cell>
          <cell r="W175">
            <v>0</v>
          </cell>
          <cell r="X175">
            <v>1</v>
          </cell>
          <cell r="Y175">
            <v>500</v>
          </cell>
          <cell r="Z175">
            <v>500</v>
          </cell>
          <cell r="AA175" t="str">
            <v xml:space="preserve">Extracteur </v>
          </cell>
          <cell r="AB175">
            <v>500</v>
          </cell>
          <cell r="AC175">
            <v>500</v>
          </cell>
          <cell r="AD175">
            <v>0</v>
          </cell>
          <cell r="AE175">
            <v>0</v>
          </cell>
        </row>
        <row r="176">
          <cell r="B176" t="str">
            <v>MIC-03</v>
          </cell>
          <cell r="D176">
            <v>10</v>
          </cell>
          <cell r="E176">
            <v>10</v>
          </cell>
          <cell r="F176">
            <v>10</v>
          </cell>
          <cell r="G176">
            <v>10</v>
          </cell>
          <cell r="I176">
            <v>250</v>
          </cell>
          <cell r="J176">
            <v>125</v>
          </cell>
          <cell r="L176">
            <v>125</v>
          </cell>
          <cell r="M176">
            <v>125</v>
          </cell>
          <cell r="N176">
            <v>0</v>
          </cell>
          <cell r="O176">
            <v>0</v>
          </cell>
          <cell r="P176">
            <v>0</v>
          </cell>
          <cell r="Q176">
            <v>0</v>
          </cell>
          <cell r="R176">
            <v>0</v>
          </cell>
          <cell r="S176">
            <v>0</v>
          </cell>
          <cell r="T176">
            <v>0</v>
          </cell>
          <cell r="U176">
            <v>0</v>
          </cell>
          <cell r="V176">
            <v>0</v>
          </cell>
          <cell r="W176">
            <v>0</v>
          </cell>
          <cell r="X176">
            <v>1</v>
          </cell>
          <cell r="Y176">
            <v>2000</v>
          </cell>
          <cell r="Z176">
            <v>2000</v>
          </cell>
          <cell r="AA176" t="str">
            <v>Microscope</v>
          </cell>
          <cell r="AB176">
            <v>2000</v>
          </cell>
          <cell r="AC176">
            <v>2000</v>
          </cell>
          <cell r="AD176">
            <v>0</v>
          </cell>
          <cell r="AE176">
            <v>0</v>
          </cell>
        </row>
        <row r="177">
          <cell r="B177" t="str">
            <v>MIC-04</v>
          </cell>
          <cell r="D177">
            <v>10</v>
          </cell>
          <cell r="E177">
            <v>10</v>
          </cell>
          <cell r="F177">
            <v>10</v>
          </cell>
          <cell r="G177">
            <v>10</v>
          </cell>
          <cell r="I177">
            <v>250</v>
          </cell>
          <cell r="J177">
            <v>125</v>
          </cell>
          <cell r="L177">
            <v>125</v>
          </cell>
          <cell r="M177">
            <v>125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row>
        <row r="178">
          <cell r="B178" t="str">
            <v>MIC-05</v>
          </cell>
          <cell r="D178">
            <v>10</v>
          </cell>
          <cell r="E178">
            <v>10</v>
          </cell>
          <cell r="F178">
            <v>10</v>
          </cell>
          <cell r="G178">
            <v>10</v>
          </cell>
          <cell r="I178">
            <v>250</v>
          </cell>
          <cell r="J178">
            <v>125</v>
          </cell>
          <cell r="L178">
            <v>125</v>
          </cell>
          <cell r="M178">
            <v>125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row>
        <row r="179">
          <cell r="B179" t="str">
            <v>MIC-06</v>
          </cell>
          <cell r="D179">
            <v>10</v>
          </cell>
          <cell r="E179">
            <v>10</v>
          </cell>
          <cell r="F179">
            <v>10</v>
          </cell>
          <cell r="G179">
            <v>10</v>
          </cell>
          <cell r="I179">
            <v>250</v>
          </cell>
          <cell r="J179">
            <v>125</v>
          </cell>
          <cell r="L179">
            <v>125</v>
          </cell>
          <cell r="M179">
            <v>125</v>
          </cell>
          <cell r="N179">
            <v>0</v>
          </cell>
          <cell r="O179">
            <v>0</v>
          </cell>
          <cell r="P179">
            <v>0</v>
          </cell>
          <cell r="Q179">
            <v>0</v>
          </cell>
          <cell r="R179">
            <v>0</v>
          </cell>
          <cell r="S179">
            <v>0</v>
          </cell>
          <cell r="T179">
            <v>0</v>
          </cell>
          <cell r="U179">
            <v>0</v>
          </cell>
          <cell r="V179">
            <v>0</v>
          </cell>
          <cell r="W179">
            <v>0</v>
          </cell>
          <cell r="X179">
            <v>1</v>
          </cell>
          <cell r="Y179">
            <v>2000</v>
          </cell>
          <cell r="Z179">
            <v>2000</v>
          </cell>
          <cell r="AA179" t="str">
            <v>1 Sorbone</v>
          </cell>
          <cell r="AB179">
            <v>2000</v>
          </cell>
          <cell r="AC179">
            <v>2000</v>
          </cell>
          <cell r="AD179">
            <v>0</v>
          </cell>
          <cell r="AE179">
            <v>0</v>
          </cell>
        </row>
        <row r="180">
          <cell r="B180" t="str">
            <v>MOD-01</v>
          </cell>
          <cell r="D180">
            <v>10</v>
          </cell>
          <cell r="E180">
            <v>10</v>
          </cell>
          <cell r="F180">
            <v>10</v>
          </cell>
          <cell r="G180">
            <v>10</v>
          </cell>
          <cell r="I180">
            <v>250</v>
          </cell>
          <cell r="J180">
            <v>250</v>
          </cell>
          <cell r="L180">
            <v>250</v>
          </cell>
          <cell r="M180">
            <v>250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row>
        <row r="181">
          <cell r="B181" t="str">
            <v>MOD-02</v>
          </cell>
          <cell r="D181">
            <v>10</v>
          </cell>
          <cell r="E181">
            <v>10</v>
          </cell>
          <cell r="F181">
            <v>10</v>
          </cell>
          <cell r="G181">
            <v>10</v>
          </cell>
          <cell r="I181">
            <v>250</v>
          </cell>
          <cell r="J181">
            <v>250</v>
          </cell>
          <cell r="L181">
            <v>250</v>
          </cell>
          <cell r="M181">
            <v>250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row>
        <row r="182">
          <cell r="B182" t="str">
            <v>MOD-03</v>
          </cell>
          <cell r="D182">
            <v>5</v>
          </cell>
          <cell r="E182">
            <v>5</v>
          </cell>
          <cell r="F182">
            <v>5</v>
          </cell>
          <cell r="G182">
            <v>10</v>
          </cell>
          <cell r="I182">
            <v>10</v>
          </cell>
          <cell r="J182">
            <v>10</v>
          </cell>
          <cell r="L182">
            <v>10</v>
          </cell>
          <cell r="M182">
            <v>10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row>
        <row r="183">
          <cell r="B183" t="str">
            <v>MOD-04</v>
          </cell>
          <cell r="D183">
            <v>10</v>
          </cell>
          <cell r="E183">
            <v>10</v>
          </cell>
          <cell r="F183">
            <v>10</v>
          </cell>
          <cell r="G183">
            <v>10</v>
          </cell>
          <cell r="I183">
            <v>250</v>
          </cell>
          <cell r="J183">
            <v>250</v>
          </cell>
          <cell r="L183">
            <v>250</v>
          </cell>
          <cell r="M183">
            <v>250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1</v>
          </cell>
          <cell r="AC183">
            <v>20000</v>
          </cell>
          <cell r="AD183">
            <v>20000</v>
          </cell>
          <cell r="AE183" t="str">
            <v>Alimentation calculateurs</v>
          </cell>
        </row>
        <row r="184">
          <cell r="B184" t="str">
            <v>PC-01</v>
          </cell>
          <cell r="D184">
            <v>10</v>
          </cell>
          <cell r="E184">
            <v>10</v>
          </cell>
          <cell r="F184">
            <v>10</v>
          </cell>
          <cell r="G184">
            <v>10</v>
          </cell>
          <cell r="I184">
            <v>50</v>
          </cell>
          <cell r="J184">
            <v>100</v>
          </cell>
          <cell r="L184">
            <v>1</v>
          </cell>
          <cell r="M184">
            <v>50</v>
          </cell>
          <cell r="N184">
            <v>50</v>
          </cell>
          <cell r="O184">
            <v>50</v>
          </cell>
          <cell r="P184">
            <v>50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row>
        <row r="185">
          <cell r="B185" t="str">
            <v>PC-02</v>
          </cell>
          <cell r="D185">
            <v>10</v>
          </cell>
          <cell r="E185">
            <v>10</v>
          </cell>
          <cell r="F185">
            <v>10</v>
          </cell>
          <cell r="G185">
            <v>10</v>
          </cell>
          <cell r="I185">
            <v>10</v>
          </cell>
          <cell r="J185">
            <v>10</v>
          </cell>
          <cell r="L185">
            <v>1</v>
          </cell>
          <cell r="M185">
            <v>50</v>
          </cell>
          <cell r="N185">
            <v>50</v>
          </cell>
          <cell r="O185">
            <v>50</v>
          </cell>
          <cell r="P185">
            <v>50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row>
        <row r="186">
          <cell r="B186" t="str">
            <v>PHYLLO-01</v>
          </cell>
          <cell r="D186">
            <v>10</v>
          </cell>
          <cell r="E186">
            <v>10</v>
          </cell>
          <cell r="F186">
            <v>10</v>
          </cell>
          <cell r="G186">
            <v>10</v>
          </cell>
          <cell r="I186">
            <v>250</v>
          </cell>
          <cell r="J186">
            <v>125</v>
          </cell>
          <cell r="L186">
            <v>125</v>
          </cell>
          <cell r="M186">
            <v>125</v>
          </cell>
          <cell r="N186">
            <v>0</v>
          </cell>
          <cell r="O186">
            <v>0</v>
          </cell>
          <cell r="P186">
            <v>0</v>
          </cell>
          <cell r="Q186">
            <v>0</v>
          </cell>
          <cell r="R186">
            <v>0</v>
          </cell>
          <cell r="S186">
            <v>0</v>
          </cell>
          <cell r="T186">
            <v>0</v>
          </cell>
          <cell r="U186">
            <v>0</v>
          </cell>
          <cell r="V186">
            <v>0</v>
          </cell>
          <cell r="W186">
            <v>0</v>
          </cell>
          <cell r="X186">
            <v>1</v>
          </cell>
          <cell r="Y186">
            <v>500</v>
          </cell>
          <cell r="Z186">
            <v>500</v>
          </cell>
          <cell r="AA186" t="str">
            <v>Convertisseur 12, ou 24v</v>
          </cell>
          <cell r="AB186">
            <v>500</v>
          </cell>
          <cell r="AC186">
            <v>500</v>
          </cell>
          <cell r="AD186">
            <v>0</v>
          </cell>
          <cell r="AE186">
            <v>0</v>
          </cell>
        </row>
        <row r="187">
          <cell r="B187" t="str">
            <v>PHYLLO-02</v>
          </cell>
          <cell r="D187">
            <v>10</v>
          </cell>
          <cell r="E187">
            <v>10</v>
          </cell>
          <cell r="F187">
            <v>10</v>
          </cell>
          <cell r="G187">
            <v>10</v>
          </cell>
          <cell r="I187">
            <v>250</v>
          </cell>
          <cell r="J187">
            <v>125</v>
          </cell>
          <cell r="L187">
            <v>125</v>
          </cell>
          <cell r="M187">
            <v>125</v>
          </cell>
          <cell r="N187">
            <v>0</v>
          </cell>
          <cell r="O187">
            <v>0</v>
          </cell>
          <cell r="P187">
            <v>0</v>
          </cell>
          <cell r="Q187">
            <v>0</v>
          </cell>
          <cell r="R187">
            <v>0</v>
          </cell>
          <cell r="S187">
            <v>0</v>
          </cell>
          <cell r="T187">
            <v>0</v>
          </cell>
          <cell r="U187">
            <v>0</v>
          </cell>
          <cell r="V187">
            <v>0</v>
          </cell>
          <cell r="W187">
            <v>0</v>
          </cell>
          <cell r="X187">
            <v>1</v>
          </cell>
          <cell r="Y187">
            <v>500</v>
          </cell>
          <cell r="Z187">
            <v>500</v>
          </cell>
          <cell r="AA187" t="str">
            <v>Convertisseur 12, ou 24v</v>
          </cell>
          <cell r="AB187">
            <v>500</v>
          </cell>
          <cell r="AC187">
            <v>500</v>
          </cell>
          <cell r="AD187">
            <v>0</v>
          </cell>
          <cell r="AE187">
            <v>0</v>
          </cell>
        </row>
        <row r="188">
          <cell r="B188" t="str">
            <v>PK-01</v>
          </cell>
          <cell r="D188">
            <v>5</v>
          </cell>
          <cell r="E188">
            <v>5</v>
          </cell>
          <cell r="F188">
            <v>5</v>
          </cell>
          <cell r="G188">
            <v>15</v>
          </cell>
          <cell r="I188">
            <v>15</v>
          </cell>
          <cell r="J188">
            <v>15</v>
          </cell>
          <cell r="L188">
            <v>15</v>
          </cell>
          <cell r="M188">
            <v>15</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row>
        <row r="189">
          <cell r="B189" t="str">
            <v>PK-02</v>
          </cell>
          <cell r="D189">
            <v>5</v>
          </cell>
          <cell r="E189">
            <v>5</v>
          </cell>
          <cell r="F189">
            <v>5</v>
          </cell>
          <cell r="G189">
            <v>15</v>
          </cell>
          <cell r="I189">
            <v>15</v>
          </cell>
          <cell r="J189">
            <v>15</v>
          </cell>
          <cell r="L189">
            <v>15</v>
          </cell>
          <cell r="M189">
            <v>15</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row>
        <row r="190">
          <cell r="B190" t="str">
            <v>PK-03</v>
          </cell>
          <cell r="D190">
            <v>5</v>
          </cell>
          <cell r="E190">
            <v>5</v>
          </cell>
          <cell r="F190">
            <v>5</v>
          </cell>
          <cell r="G190">
            <v>5</v>
          </cell>
          <cell r="I190">
            <v>5</v>
          </cell>
          <cell r="J190">
            <v>5</v>
          </cell>
          <cell r="L190">
            <v>5</v>
          </cell>
          <cell r="M190">
            <v>5</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row>
        <row r="191">
          <cell r="B191" t="str">
            <v>PK-04</v>
          </cell>
          <cell r="D191">
            <v>5</v>
          </cell>
          <cell r="E191">
            <v>5</v>
          </cell>
          <cell r="F191">
            <v>5</v>
          </cell>
          <cell r="G191">
            <v>5</v>
          </cell>
          <cell r="I191">
            <v>5</v>
          </cell>
          <cell r="J191">
            <v>5</v>
          </cell>
          <cell r="L191">
            <v>5</v>
          </cell>
          <cell r="M191">
            <v>5</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row>
        <row r="192">
          <cell r="B192" t="str">
            <v>RAD-01</v>
          </cell>
          <cell r="D192">
            <v>10</v>
          </cell>
          <cell r="E192">
            <v>10</v>
          </cell>
          <cell r="F192">
            <v>10</v>
          </cell>
          <cell r="G192">
            <v>10</v>
          </cell>
          <cell r="I192">
            <v>250</v>
          </cell>
          <cell r="J192">
            <v>125</v>
          </cell>
          <cell r="L192">
            <v>125</v>
          </cell>
          <cell r="M192">
            <v>125</v>
          </cell>
          <cell r="N192">
            <v>0</v>
          </cell>
          <cell r="O192">
            <v>0</v>
          </cell>
          <cell r="P192">
            <v>0</v>
          </cell>
          <cell r="Q192">
            <v>0</v>
          </cell>
          <cell r="R192">
            <v>0</v>
          </cell>
          <cell r="S192">
            <v>0</v>
          </cell>
          <cell r="T192">
            <v>0</v>
          </cell>
          <cell r="U192">
            <v>0</v>
          </cell>
          <cell r="V192">
            <v>0</v>
          </cell>
          <cell r="W192">
            <v>0</v>
          </cell>
          <cell r="X192">
            <v>1</v>
          </cell>
          <cell r="Y192">
            <v>2000</v>
          </cell>
          <cell r="Z192">
            <v>2000</v>
          </cell>
          <cell r="AA192" t="str">
            <v>1 Sorbonne</v>
          </cell>
          <cell r="AB192">
            <v>2000</v>
          </cell>
          <cell r="AC192">
            <v>2000</v>
          </cell>
          <cell r="AD192">
            <v>0</v>
          </cell>
          <cell r="AE192">
            <v>0</v>
          </cell>
        </row>
        <row r="193">
          <cell r="B193" t="str">
            <v>RAD-AG</v>
          </cell>
          <cell r="D193">
            <v>10</v>
          </cell>
          <cell r="E193">
            <v>10</v>
          </cell>
          <cell r="F193">
            <v>10</v>
          </cell>
          <cell r="G193">
            <v>10</v>
          </cell>
          <cell r="I193">
            <v>250</v>
          </cell>
          <cell r="J193">
            <v>125</v>
          </cell>
          <cell r="L193">
            <v>1</v>
          </cell>
          <cell r="M193">
            <v>50</v>
          </cell>
          <cell r="N193">
            <v>50</v>
          </cell>
          <cell r="O193">
            <v>50</v>
          </cell>
          <cell r="P193">
            <v>50</v>
          </cell>
          <cell r="Q193">
            <v>0</v>
          </cell>
          <cell r="R193">
            <v>0</v>
          </cell>
          <cell r="S193">
            <v>0</v>
          </cell>
          <cell r="T193">
            <v>0</v>
          </cell>
          <cell r="U193">
            <v>0</v>
          </cell>
          <cell r="V193">
            <v>0</v>
          </cell>
          <cell r="W193">
            <v>0</v>
          </cell>
          <cell r="X193">
            <v>7</v>
          </cell>
          <cell r="Y193">
            <v>200</v>
          </cell>
          <cell r="Z193">
            <v>1400</v>
          </cell>
          <cell r="AA193" t="str">
            <v>Agitateurs, Incubateurs et Equipements</v>
          </cell>
          <cell r="AB193">
            <v>1400</v>
          </cell>
          <cell r="AC193">
            <v>1400</v>
          </cell>
          <cell r="AD193">
            <v>0</v>
          </cell>
          <cell r="AE193">
            <v>0</v>
          </cell>
        </row>
        <row r="194">
          <cell r="B194" t="str">
            <v>RAD-CHR</v>
          </cell>
          <cell r="D194">
            <v>10</v>
          </cell>
          <cell r="E194">
            <v>10</v>
          </cell>
          <cell r="F194">
            <v>10</v>
          </cell>
          <cell r="G194">
            <v>10</v>
          </cell>
          <cell r="I194">
            <v>250</v>
          </cell>
          <cell r="J194">
            <v>125</v>
          </cell>
          <cell r="L194">
            <v>125</v>
          </cell>
          <cell r="M194">
            <v>125</v>
          </cell>
          <cell r="N194">
            <v>0</v>
          </cell>
          <cell r="O194">
            <v>0</v>
          </cell>
          <cell r="P194">
            <v>0</v>
          </cell>
          <cell r="Q194">
            <v>0</v>
          </cell>
          <cell r="R194">
            <v>0</v>
          </cell>
          <cell r="S194">
            <v>0</v>
          </cell>
          <cell r="T194">
            <v>0</v>
          </cell>
          <cell r="U194">
            <v>0</v>
          </cell>
          <cell r="V194">
            <v>0</v>
          </cell>
          <cell r="W194">
            <v>0</v>
          </cell>
          <cell r="X194">
            <v>1</v>
          </cell>
          <cell r="Y194">
            <v>2000</v>
          </cell>
          <cell r="Z194">
            <v>2000</v>
          </cell>
          <cell r="AA194" t="str">
            <v>1 sorbonne</v>
          </cell>
          <cell r="AB194">
            <v>2000</v>
          </cell>
          <cell r="AC194">
            <v>2000</v>
          </cell>
          <cell r="AD194">
            <v>0</v>
          </cell>
          <cell r="AE194">
            <v>0</v>
          </cell>
        </row>
        <row r="195">
          <cell r="B195" t="str">
            <v>RAD-CPT</v>
          </cell>
          <cell r="D195">
            <v>10</v>
          </cell>
          <cell r="E195">
            <v>10</v>
          </cell>
          <cell r="F195">
            <v>10</v>
          </cell>
          <cell r="G195">
            <v>10</v>
          </cell>
          <cell r="I195">
            <v>250</v>
          </cell>
          <cell r="J195">
            <v>125</v>
          </cell>
          <cell r="L195">
            <v>125</v>
          </cell>
          <cell r="M195">
            <v>125</v>
          </cell>
          <cell r="N195">
            <v>0</v>
          </cell>
          <cell r="O195">
            <v>0</v>
          </cell>
          <cell r="P195">
            <v>0</v>
          </cell>
          <cell r="Q195">
            <v>0</v>
          </cell>
          <cell r="R195">
            <v>0</v>
          </cell>
          <cell r="S195">
            <v>0</v>
          </cell>
          <cell r="T195">
            <v>0</v>
          </cell>
          <cell r="U195">
            <v>0</v>
          </cell>
          <cell r="V195">
            <v>0</v>
          </cell>
          <cell r="W195">
            <v>0</v>
          </cell>
          <cell r="X195">
            <v>2</v>
          </cell>
          <cell r="Y195">
            <v>250</v>
          </cell>
          <cell r="Z195">
            <v>500</v>
          </cell>
          <cell r="AA195" t="str">
            <v>2 Compteur</v>
          </cell>
          <cell r="AB195">
            <v>500</v>
          </cell>
          <cell r="AC195">
            <v>500</v>
          </cell>
          <cell r="AD195">
            <v>0</v>
          </cell>
          <cell r="AE195">
            <v>0</v>
          </cell>
        </row>
        <row r="196">
          <cell r="B196" t="str">
            <v>RAD-DEC</v>
          </cell>
          <cell r="D196">
            <v>5</v>
          </cell>
          <cell r="E196">
            <v>10</v>
          </cell>
          <cell r="F196">
            <v>10</v>
          </cell>
          <cell r="G196">
            <v>10</v>
          </cell>
          <cell r="I196">
            <v>10</v>
          </cell>
          <cell r="J196">
            <v>10</v>
          </cell>
          <cell r="L196">
            <v>10</v>
          </cell>
          <cell r="M196">
            <v>10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row>
        <row r="197">
          <cell r="B197" t="str">
            <v>RAD-EXP</v>
          </cell>
          <cell r="D197">
            <v>10</v>
          </cell>
          <cell r="E197">
            <v>10</v>
          </cell>
          <cell r="F197">
            <v>10</v>
          </cell>
          <cell r="G197">
            <v>10</v>
          </cell>
          <cell r="I197">
            <v>250</v>
          </cell>
          <cell r="J197">
            <v>125</v>
          </cell>
          <cell r="L197">
            <v>10</v>
          </cell>
          <cell r="M197">
            <v>100</v>
          </cell>
          <cell r="N197">
            <v>1000</v>
          </cell>
          <cell r="O197">
            <v>1000</v>
          </cell>
          <cell r="P197">
            <v>1000</v>
          </cell>
          <cell r="Q197">
            <v>0</v>
          </cell>
          <cell r="R197">
            <v>1</v>
          </cell>
          <cell r="S197">
            <v>10000</v>
          </cell>
          <cell r="T197">
            <v>10000</v>
          </cell>
          <cell r="U197">
            <v>10000</v>
          </cell>
          <cell r="V197">
            <v>0</v>
          </cell>
          <cell r="W197">
            <v>0</v>
          </cell>
          <cell r="X197">
            <v>1</v>
          </cell>
          <cell r="Y197">
            <v>2000</v>
          </cell>
          <cell r="Z197">
            <v>2000</v>
          </cell>
          <cell r="AA197" t="str">
            <v>Estimation puissance équipements</v>
          </cell>
          <cell r="AB197">
            <v>2000</v>
          </cell>
          <cell r="AC197">
            <v>2000</v>
          </cell>
          <cell r="AD197">
            <v>0</v>
          </cell>
          <cell r="AE197">
            <v>0</v>
          </cell>
        </row>
        <row r="198">
          <cell r="B198" t="str">
            <v>RAD-EXT</v>
          </cell>
          <cell r="D198">
            <v>10</v>
          </cell>
          <cell r="E198">
            <v>10</v>
          </cell>
          <cell r="F198">
            <v>10</v>
          </cell>
          <cell r="G198">
            <v>10</v>
          </cell>
          <cell r="I198">
            <v>250</v>
          </cell>
          <cell r="J198">
            <v>125</v>
          </cell>
          <cell r="L198">
            <v>10</v>
          </cell>
          <cell r="M198">
            <v>100</v>
          </cell>
          <cell r="N198">
            <v>1000</v>
          </cell>
          <cell r="O198">
            <v>1000</v>
          </cell>
          <cell r="P198">
            <v>1000</v>
          </cell>
          <cell r="Q198">
            <v>0</v>
          </cell>
          <cell r="R198">
            <v>1</v>
          </cell>
          <cell r="S198">
            <v>10000</v>
          </cell>
          <cell r="T198">
            <v>10000</v>
          </cell>
          <cell r="U198">
            <v>10000</v>
          </cell>
          <cell r="V198">
            <v>0</v>
          </cell>
          <cell r="W198">
            <v>0</v>
          </cell>
          <cell r="X198">
            <v>3</v>
          </cell>
          <cell r="Y198">
            <v>2000</v>
          </cell>
          <cell r="Z198">
            <v>6000</v>
          </cell>
          <cell r="AA198" t="str">
            <v>3 Sorbones</v>
          </cell>
          <cell r="AB198">
            <v>6000</v>
          </cell>
          <cell r="AC198">
            <v>6000</v>
          </cell>
          <cell r="AD198">
            <v>0</v>
          </cell>
          <cell r="AE198">
            <v>0</v>
          </cell>
        </row>
        <row r="199">
          <cell r="B199" t="str">
            <v>RAD-INC</v>
          </cell>
          <cell r="D199">
            <v>10</v>
          </cell>
          <cell r="E199">
            <v>10</v>
          </cell>
          <cell r="F199">
            <v>10</v>
          </cell>
          <cell r="G199">
            <v>10</v>
          </cell>
          <cell r="I199">
            <v>250</v>
          </cell>
          <cell r="J199">
            <v>125</v>
          </cell>
          <cell r="L199">
            <v>125</v>
          </cell>
          <cell r="M199">
            <v>125</v>
          </cell>
          <cell r="N199">
            <v>0</v>
          </cell>
          <cell r="O199">
            <v>0</v>
          </cell>
          <cell r="P199">
            <v>0</v>
          </cell>
          <cell r="Q199">
            <v>0</v>
          </cell>
          <cell r="R199">
            <v>0</v>
          </cell>
          <cell r="S199">
            <v>0</v>
          </cell>
          <cell r="T199">
            <v>0</v>
          </cell>
          <cell r="U199">
            <v>0</v>
          </cell>
          <cell r="V199">
            <v>0</v>
          </cell>
          <cell r="W199">
            <v>0</v>
          </cell>
          <cell r="X199">
            <v>4</v>
          </cell>
          <cell r="Y199">
            <v>250</v>
          </cell>
          <cell r="Z199">
            <v>1000</v>
          </cell>
          <cell r="AA199" t="str">
            <v>4 Incubateurs (estimation)</v>
          </cell>
          <cell r="AB199">
            <v>1000</v>
          </cell>
          <cell r="AC199">
            <v>1000</v>
          </cell>
          <cell r="AD199">
            <v>0</v>
          </cell>
          <cell r="AE199">
            <v>0</v>
          </cell>
        </row>
        <row r="200">
          <cell r="B200" t="str">
            <v>RAD-LAV</v>
          </cell>
          <cell r="D200">
            <v>10</v>
          </cell>
          <cell r="E200">
            <v>10</v>
          </cell>
          <cell r="F200">
            <v>10</v>
          </cell>
          <cell r="G200">
            <v>10</v>
          </cell>
          <cell r="I200">
            <v>10</v>
          </cell>
          <cell r="J200">
            <v>10</v>
          </cell>
          <cell r="L200">
            <v>10</v>
          </cell>
          <cell r="M200">
            <v>10</v>
          </cell>
          <cell r="N200">
            <v>0</v>
          </cell>
          <cell r="O200">
            <v>0</v>
          </cell>
          <cell r="P200">
            <v>0</v>
          </cell>
          <cell r="Q200">
            <v>0</v>
          </cell>
          <cell r="R200">
            <v>1</v>
          </cell>
          <cell r="S200">
            <v>10000</v>
          </cell>
          <cell r="T200">
            <v>10000</v>
          </cell>
          <cell r="U200">
            <v>10000</v>
          </cell>
          <cell r="V200">
            <v>0</v>
          </cell>
          <cell r="W200">
            <v>0</v>
          </cell>
          <cell r="X200">
            <v>0</v>
          </cell>
          <cell r="Y200">
            <v>0</v>
          </cell>
          <cell r="Z200">
            <v>0</v>
          </cell>
          <cell r="AA200">
            <v>0</v>
          </cell>
          <cell r="AB200">
            <v>0</v>
          </cell>
          <cell r="AC200">
            <v>0</v>
          </cell>
          <cell r="AD200">
            <v>0</v>
          </cell>
          <cell r="AE200">
            <v>0</v>
          </cell>
        </row>
        <row r="201">
          <cell r="B201" t="str">
            <v>RAD-MCR</v>
          </cell>
          <cell r="D201">
            <v>10</v>
          </cell>
          <cell r="E201">
            <v>10</v>
          </cell>
          <cell r="F201">
            <v>10</v>
          </cell>
          <cell r="G201">
            <v>10</v>
          </cell>
          <cell r="I201">
            <v>250</v>
          </cell>
          <cell r="J201">
            <v>125</v>
          </cell>
          <cell r="L201">
            <v>15</v>
          </cell>
          <cell r="M201">
            <v>100</v>
          </cell>
          <cell r="N201">
            <v>1500</v>
          </cell>
          <cell r="O201">
            <v>1500</v>
          </cell>
          <cell r="P201">
            <v>1500</v>
          </cell>
          <cell r="Q201">
            <v>0</v>
          </cell>
          <cell r="R201">
            <v>0</v>
          </cell>
          <cell r="S201">
            <v>0</v>
          </cell>
          <cell r="T201">
            <v>0</v>
          </cell>
          <cell r="U201">
            <v>0</v>
          </cell>
          <cell r="V201">
            <v>0</v>
          </cell>
          <cell r="W201">
            <v>0</v>
          </cell>
          <cell r="X201">
            <v>1</v>
          </cell>
          <cell r="Y201">
            <v>2000</v>
          </cell>
          <cell r="Z201">
            <v>2000</v>
          </cell>
          <cell r="AA201" t="str">
            <v>1 Sorbone</v>
          </cell>
          <cell r="AB201">
            <v>2000</v>
          </cell>
          <cell r="AC201">
            <v>2000</v>
          </cell>
          <cell r="AD201">
            <v>0</v>
          </cell>
          <cell r="AE201">
            <v>0</v>
          </cell>
        </row>
        <row r="202">
          <cell r="B202" t="str">
            <v>RAD-MES</v>
          </cell>
          <cell r="D202">
            <v>10</v>
          </cell>
          <cell r="E202">
            <v>10</v>
          </cell>
          <cell r="F202">
            <v>10</v>
          </cell>
          <cell r="G202">
            <v>10</v>
          </cell>
          <cell r="I202">
            <v>250</v>
          </cell>
          <cell r="J202">
            <v>125</v>
          </cell>
          <cell r="L202">
            <v>10</v>
          </cell>
          <cell r="M202">
            <v>100</v>
          </cell>
          <cell r="N202">
            <v>1000</v>
          </cell>
          <cell r="O202">
            <v>1000</v>
          </cell>
          <cell r="P202">
            <v>1000</v>
          </cell>
          <cell r="Q202">
            <v>0</v>
          </cell>
          <cell r="R202">
            <v>0</v>
          </cell>
          <cell r="S202">
            <v>0</v>
          </cell>
          <cell r="T202">
            <v>0</v>
          </cell>
          <cell r="U202">
            <v>0</v>
          </cell>
          <cell r="V202">
            <v>0</v>
          </cell>
          <cell r="W202">
            <v>0</v>
          </cell>
          <cell r="X202">
            <v>1</v>
          </cell>
          <cell r="Y202">
            <v>2000</v>
          </cell>
          <cell r="Z202">
            <v>2000</v>
          </cell>
          <cell r="AA202" t="str">
            <v>1 Sorbone</v>
          </cell>
          <cell r="AB202">
            <v>2000</v>
          </cell>
          <cell r="AC202">
            <v>2000</v>
          </cell>
          <cell r="AD202">
            <v>0</v>
          </cell>
          <cell r="AE202">
            <v>0</v>
          </cell>
        </row>
        <row r="203">
          <cell r="B203" t="str">
            <v>RAD-PRE</v>
          </cell>
          <cell r="D203">
            <v>10</v>
          </cell>
          <cell r="E203">
            <v>10</v>
          </cell>
          <cell r="F203">
            <v>10</v>
          </cell>
          <cell r="G203">
            <v>10</v>
          </cell>
          <cell r="I203">
            <v>250</v>
          </cell>
          <cell r="J203">
            <v>125</v>
          </cell>
          <cell r="L203">
            <v>10</v>
          </cell>
          <cell r="M203">
            <v>100</v>
          </cell>
          <cell r="N203">
            <v>1000</v>
          </cell>
          <cell r="O203">
            <v>1000</v>
          </cell>
          <cell r="P203">
            <v>1000</v>
          </cell>
          <cell r="Q203">
            <v>0</v>
          </cell>
          <cell r="R203">
            <v>0</v>
          </cell>
          <cell r="S203">
            <v>0</v>
          </cell>
          <cell r="T203">
            <v>0</v>
          </cell>
          <cell r="U203">
            <v>0</v>
          </cell>
          <cell r="V203">
            <v>0</v>
          </cell>
          <cell r="W203">
            <v>0</v>
          </cell>
          <cell r="X203">
            <v>1</v>
          </cell>
          <cell r="Y203">
            <v>2000</v>
          </cell>
          <cell r="Z203">
            <v>2000</v>
          </cell>
          <cell r="AA203" t="str">
            <v>1 Sorbone</v>
          </cell>
          <cell r="AB203">
            <v>2000</v>
          </cell>
          <cell r="AC203">
            <v>2000</v>
          </cell>
          <cell r="AD203">
            <v>0</v>
          </cell>
          <cell r="AE203">
            <v>0</v>
          </cell>
        </row>
        <row r="204">
          <cell r="B204" t="str">
            <v>RAD-SOL</v>
          </cell>
          <cell r="D204">
            <v>10</v>
          </cell>
          <cell r="E204">
            <v>10</v>
          </cell>
          <cell r="F204">
            <v>10</v>
          </cell>
          <cell r="G204">
            <v>10</v>
          </cell>
          <cell r="I204">
            <v>250</v>
          </cell>
          <cell r="J204">
            <v>125</v>
          </cell>
          <cell r="L204">
            <v>6</v>
          </cell>
          <cell r="M204">
            <v>100</v>
          </cell>
          <cell r="N204">
            <v>600</v>
          </cell>
          <cell r="O204">
            <v>600</v>
          </cell>
          <cell r="P204">
            <v>600</v>
          </cell>
          <cell r="Q204">
            <v>0</v>
          </cell>
          <cell r="R204">
            <v>0</v>
          </cell>
          <cell r="S204">
            <v>0</v>
          </cell>
          <cell r="T204">
            <v>0</v>
          </cell>
          <cell r="U204">
            <v>0</v>
          </cell>
          <cell r="V204">
            <v>0</v>
          </cell>
          <cell r="W204">
            <v>0</v>
          </cell>
          <cell r="X204">
            <v>2</v>
          </cell>
          <cell r="Y204">
            <v>2000</v>
          </cell>
          <cell r="Z204">
            <v>4000</v>
          </cell>
          <cell r="AA204" t="str">
            <v>2 Sorbones</v>
          </cell>
          <cell r="AB204">
            <v>4000</v>
          </cell>
          <cell r="AC204">
            <v>4000</v>
          </cell>
          <cell r="AD204">
            <v>0</v>
          </cell>
          <cell r="AE204">
            <v>0</v>
          </cell>
        </row>
        <row r="205">
          <cell r="B205" t="str">
            <v>RAD-STC</v>
          </cell>
          <cell r="D205">
            <v>5</v>
          </cell>
          <cell r="E205">
            <v>10</v>
          </cell>
          <cell r="F205">
            <v>10</v>
          </cell>
          <cell r="G205">
            <v>10</v>
          </cell>
          <cell r="I205">
            <v>10</v>
          </cell>
          <cell r="J205">
            <v>10</v>
          </cell>
          <cell r="L205">
            <v>1</v>
          </cell>
          <cell r="M205">
            <v>50</v>
          </cell>
          <cell r="N205">
            <v>50</v>
          </cell>
          <cell r="O205">
            <v>50</v>
          </cell>
          <cell r="P205">
            <v>50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row>
        <row r="206">
          <cell r="B206" t="str">
            <v>RAD-VEST</v>
          </cell>
          <cell r="D206">
            <v>5</v>
          </cell>
          <cell r="E206">
            <v>10</v>
          </cell>
          <cell r="F206">
            <v>10</v>
          </cell>
          <cell r="G206">
            <v>10</v>
          </cell>
          <cell r="I206">
            <v>10</v>
          </cell>
          <cell r="J206">
            <v>10</v>
          </cell>
          <cell r="L206">
            <v>1</v>
          </cell>
          <cell r="M206">
            <v>50</v>
          </cell>
          <cell r="N206">
            <v>50</v>
          </cell>
          <cell r="O206">
            <v>50</v>
          </cell>
          <cell r="P206">
            <v>50</v>
          </cell>
          <cell r="Q206">
            <v>0</v>
          </cell>
          <cell r="R206">
            <v>0</v>
          </cell>
          <cell r="S206">
            <v>0</v>
          </cell>
          <cell r="T206">
            <v>0</v>
          </cell>
          <cell r="U206">
            <v>0</v>
          </cell>
          <cell r="V206">
            <v>0</v>
          </cell>
          <cell r="W206">
            <v>0</v>
          </cell>
          <cell r="X206">
            <v>1</v>
          </cell>
          <cell r="Y206">
            <v>500</v>
          </cell>
          <cell r="Z206">
            <v>500</v>
          </cell>
          <cell r="AA206">
            <v>500</v>
          </cell>
          <cell r="AB206">
            <v>500</v>
          </cell>
          <cell r="AC206">
            <v>500</v>
          </cell>
          <cell r="AD206">
            <v>0</v>
          </cell>
          <cell r="AE206">
            <v>0</v>
          </cell>
        </row>
        <row r="207">
          <cell r="B207" t="str">
            <v>RECEP-01</v>
          </cell>
          <cell r="D207">
            <v>15</v>
          </cell>
          <cell r="E207">
            <v>10</v>
          </cell>
          <cell r="F207">
            <v>10</v>
          </cell>
          <cell r="G207">
            <v>10</v>
          </cell>
          <cell r="I207">
            <v>10</v>
          </cell>
          <cell r="J207">
            <v>10</v>
          </cell>
          <cell r="L207">
            <v>1</v>
          </cell>
          <cell r="M207">
            <v>50</v>
          </cell>
          <cell r="N207">
            <v>50</v>
          </cell>
          <cell r="O207">
            <v>50</v>
          </cell>
          <cell r="P207">
            <v>50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row>
        <row r="208">
          <cell r="B208" t="str">
            <v>RECEP-02</v>
          </cell>
          <cell r="D208">
            <v>10</v>
          </cell>
          <cell r="E208">
            <v>10</v>
          </cell>
          <cell r="F208">
            <v>10</v>
          </cell>
          <cell r="G208">
            <v>10</v>
          </cell>
          <cell r="I208">
            <v>10</v>
          </cell>
          <cell r="J208">
            <v>10</v>
          </cell>
          <cell r="L208">
            <v>1</v>
          </cell>
          <cell r="M208">
            <v>50</v>
          </cell>
          <cell r="N208">
            <v>50</v>
          </cell>
          <cell r="O208">
            <v>50</v>
          </cell>
          <cell r="P208">
            <v>50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row>
        <row r="209">
          <cell r="B209" t="str">
            <v>REPRO-01</v>
          </cell>
          <cell r="D209">
            <v>10</v>
          </cell>
          <cell r="E209">
            <v>30</v>
          </cell>
          <cell r="F209">
            <v>30</v>
          </cell>
          <cell r="G209">
            <v>10</v>
          </cell>
          <cell r="I209">
            <v>10</v>
          </cell>
          <cell r="J209">
            <v>10</v>
          </cell>
          <cell r="L209">
            <v>10</v>
          </cell>
          <cell r="M209">
            <v>10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row>
        <row r="210">
          <cell r="B210" t="str">
            <v>REU-01</v>
          </cell>
          <cell r="D210">
            <v>15</v>
          </cell>
          <cell r="E210">
            <v>10</v>
          </cell>
          <cell r="F210">
            <v>10</v>
          </cell>
          <cell r="G210">
            <v>10</v>
          </cell>
          <cell r="I210">
            <v>50</v>
          </cell>
          <cell r="J210">
            <v>50</v>
          </cell>
          <cell r="L210">
            <v>50</v>
          </cell>
          <cell r="M210">
            <v>50</v>
          </cell>
          <cell r="N210">
            <v>0</v>
          </cell>
          <cell r="O210">
            <v>0</v>
          </cell>
          <cell r="P210">
            <v>0</v>
          </cell>
          <cell r="Q210">
            <v>0</v>
          </cell>
          <cell r="R210">
            <v>0</v>
          </cell>
          <cell r="S210">
            <v>0</v>
          </cell>
          <cell r="T210">
            <v>0</v>
          </cell>
          <cell r="U210">
            <v>0</v>
          </cell>
          <cell r="V210">
            <v>0</v>
          </cell>
          <cell r="W210">
            <v>0</v>
          </cell>
          <cell r="X210">
            <v>1</v>
          </cell>
          <cell r="Y210">
            <v>500</v>
          </cell>
          <cell r="Z210">
            <v>500</v>
          </cell>
          <cell r="AA210" t="str">
            <v>Alimenttion  multimédia</v>
          </cell>
          <cell r="AB210">
            <v>500</v>
          </cell>
          <cell r="AC210">
            <v>500</v>
          </cell>
          <cell r="AD210">
            <v>0</v>
          </cell>
          <cell r="AE210">
            <v>0</v>
          </cell>
        </row>
        <row r="211">
          <cell r="B211" t="str">
            <v>REU-02</v>
          </cell>
          <cell r="D211">
            <v>10</v>
          </cell>
          <cell r="E211">
            <v>10</v>
          </cell>
          <cell r="F211">
            <v>10</v>
          </cell>
          <cell r="G211">
            <v>10</v>
          </cell>
          <cell r="I211">
            <v>10</v>
          </cell>
          <cell r="J211">
            <v>10</v>
          </cell>
          <cell r="L211">
            <v>2</v>
          </cell>
          <cell r="M211">
            <v>100</v>
          </cell>
          <cell r="N211">
            <v>200</v>
          </cell>
          <cell r="O211">
            <v>200</v>
          </cell>
          <cell r="P211">
            <v>200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row>
        <row r="212">
          <cell r="B212" t="str">
            <v>RX-01</v>
          </cell>
          <cell r="D212">
            <v>10</v>
          </cell>
          <cell r="E212">
            <v>10</v>
          </cell>
          <cell r="F212">
            <v>10</v>
          </cell>
          <cell r="G212">
            <v>10</v>
          </cell>
          <cell r="I212">
            <v>250</v>
          </cell>
          <cell r="J212">
            <v>125</v>
          </cell>
          <cell r="L212">
            <v>5</v>
          </cell>
          <cell r="M212">
            <v>100</v>
          </cell>
          <cell r="N212">
            <v>500</v>
          </cell>
          <cell r="O212">
            <v>500</v>
          </cell>
          <cell r="P212">
            <v>500</v>
          </cell>
          <cell r="Q212">
            <v>0</v>
          </cell>
          <cell r="R212">
            <v>0</v>
          </cell>
          <cell r="S212">
            <v>0</v>
          </cell>
          <cell r="T212">
            <v>0</v>
          </cell>
          <cell r="U212">
            <v>0</v>
          </cell>
          <cell r="V212">
            <v>0</v>
          </cell>
          <cell r="W212">
            <v>0</v>
          </cell>
          <cell r="X212">
            <v>1</v>
          </cell>
          <cell r="Y212">
            <v>5000</v>
          </cell>
          <cell r="Z212">
            <v>5000</v>
          </cell>
          <cell r="AA212" t="str">
            <v>Imageur Rayons X</v>
          </cell>
          <cell r="AB212">
            <v>5000</v>
          </cell>
          <cell r="AC212">
            <v>5000</v>
          </cell>
          <cell r="AD212">
            <v>0</v>
          </cell>
          <cell r="AE212">
            <v>0</v>
          </cell>
        </row>
        <row r="213">
          <cell r="B213" t="str">
            <v>SAN-01</v>
          </cell>
          <cell r="D213">
            <v>5</v>
          </cell>
          <cell r="E213">
            <v>5</v>
          </cell>
          <cell r="F213">
            <v>5</v>
          </cell>
          <cell r="G213">
            <v>10</v>
          </cell>
          <cell r="I213">
            <v>10</v>
          </cell>
          <cell r="J213">
            <v>10</v>
          </cell>
          <cell r="L213">
            <v>1</v>
          </cell>
          <cell r="M213">
            <v>50</v>
          </cell>
          <cell r="N213">
            <v>50</v>
          </cell>
          <cell r="O213">
            <v>50</v>
          </cell>
          <cell r="P213">
            <v>50</v>
          </cell>
          <cell r="Q213">
            <v>0</v>
          </cell>
          <cell r="R213">
            <v>0</v>
          </cell>
          <cell r="S213">
            <v>0</v>
          </cell>
          <cell r="T213">
            <v>0</v>
          </cell>
          <cell r="U213">
            <v>0</v>
          </cell>
          <cell r="V213">
            <v>0</v>
          </cell>
          <cell r="W213">
            <v>0</v>
          </cell>
          <cell r="X213">
            <v>1</v>
          </cell>
          <cell r="Y213">
            <v>500</v>
          </cell>
          <cell r="Z213">
            <v>500</v>
          </cell>
          <cell r="AA213">
            <v>500</v>
          </cell>
          <cell r="AB213">
            <v>500</v>
          </cell>
          <cell r="AC213">
            <v>500</v>
          </cell>
          <cell r="AD213">
            <v>0</v>
          </cell>
          <cell r="AE213">
            <v>0</v>
          </cell>
        </row>
        <row r="214">
          <cell r="B214" t="str">
            <v>SAS-01</v>
          </cell>
          <cell r="D214">
            <v>10</v>
          </cell>
          <cell r="E214">
            <v>10</v>
          </cell>
          <cell r="F214">
            <v>10</v>
          </cell>
          <cell r="G214">
            <v>10</v>
          </cell>
          <cell r="I214">
            <v>10</v>
          </cell>
          <cell r="J214">
            <v>10</v>
          </cell>
          <cell r="L214">
            <v>10</v>
          </cell>
          <cell r="M214">
            <v>10</v>
          </cell>
          <cell r="N214">
            <v>10</v>
          </cell>
          <cell r="O214">
            <v>10</v>
          </cell>
          <cell r="P214">
            <v>10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row>
        <row r="215">
          <cell r="B215" t="str">
            <v>SEC-01</v>
          </cell>
          <cell r="D215">
            <v>5</v>
          </cell>
          <cell r="E215">
            <v>10</v>
          </cell>
          <cell r="F215">
            <v>10</v>
          </cell>
          <cell r="G215">
            <v>10</v>
          </cell>
          <cell r="I215">
            <v>10</v>
          </cell>
          <cell r="J215">
            <v>10</v>
          </cell>
          <cell r="L215">
            <v>10</v>
          </cell>
          <cell r="M215">
            <v>10</v>
          </cell>
          <cell r="N215">
            <v>0</v>
          </cell>
          <cell r="O215">
            <v>0</v>
          </cell>
          <cell r="P215">
            <v>0</v>
          </cell>
          <cell r="Q215">
            <v>0</v>
          </cell>
          <cell r="R215">
            <v>0</v>
          </cell>
          <cell r="S215">
            <v>0</v>
          </cell>
          <cell r="T215">
            <v>0</v>
          </cell>
          <cell r="U215">
            <v>0</v>
          </cell>
          <cell r="V215">
            <v>0</v>
          </cell>
          <cell r="W215">
            <v>0</v>
          </cell>
          <cell r="X215">
            <v>1</v>
          </cell>
          <cell r="Y215">
            <v>2000</v>
          </cell>
          <cell r="Z215">
            <v>2000</v>
          </cell>
          <cell r="AA215" t="str">
            <v>Estimation puissance équipements</v>
          </cell>
          <cell r="AB215">
            <v>2000</v>
          </cell>
          <cell r="AC215">
            <v>2000</v>
          </cell>
          <cell r="AD215">
            <v>0</v>
          </cell>
          <cell r="AE215">
            <v>0</v>
          </cell>
        </row>
        <row r="216">
          <cell r="B216" t="str">
            <v>SENSO-01</v>
          </cell>
          <cell r="D216">
            <v>10</v>
          </cell>
          <cell r="E216">
            <v>10</v>
          </cell>
          <cell r="F216">
            <v>10</v>
          </cell>
          <cell r="G216">
            <v>10</v>
          </cell>
          <cell r="I216">
            <v>10</v>
          </cell>
          <cell r="J216">
            <v>10</v>
          </cell>
          <cell r="L216">
            <v>10</v>
          </cell>
          <cell r="M216">
            <v>10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row>
        <row r="217">
          <cell r="B217" t="str">
            <v>SENSO-02</v>
          </cell>
          <cell r="D217">
            <v>10</v>
          </cell>
          <cell r="E217">
            <v>10</v>
          </cell>
          <cell r="F217">
            <v>10</v>
          </cell>
          <cell r="G217">
            <v>10</v>
          </cell>
          <cell r="I217">
            <v>250</v>
          </cell>
          <cell r="J217">
            <v>125</v>
          </cell>
          <cell r="L217">
            <v>125</v>
          </cell>
          <cell r="M217">
            <v>125</v>
          </cell>
          <cell r="N217">
            <v>0</v>
          </cell>
          <cell r="O217">
            <v>0</v>
          </cell>
          <cell r="P217">
            <v>0</v>
          </cell>
          <cell r="Q217">
            <v>0</v>
          </cell>
          <cell r="R217">
            <v>0</v>
          </cell>
          <cell r="S217">
            <v>0</v>
          </cell>
          <cell r="T217">
            <v>0</v>
          </cell>
          <cell r="U217">
            <v>0</v>
          </cell>
          <cell r="V217">
            <v>0</v>
          </cell>
          <cell r="W217">
            <v>0</v>
          </cell>
          <cell r="X217">
            <v>1</v>
          </cell>
          <cell r="Y217">
            <v>1000</v>
          </cell>
          <cell r="Z217">
            <v>1000</v>
          </cell>
          <cell r="AA217" t="str">
            <v>Estimation puissance équipements</v>
          </cell>
          <cell r="AB217">
            <v>1000</v>
          </cell>
          <cell r="AC217">
            <v>1000</v>
          </cell>
          <cell r="AD217">
            <v>0</v>
          </cell>
          <cell r="AE217">
            <v>0</v>
          </cell>
        </row>
        <row r="218">
          <cell r="B218" t="str">
            <v>SENSO-03</v>
          </cell>
          <cell r="D218">
            <v>10</v>
          </cell>
          <cell r="E218">
            <v>10</v>
          </cell>
          <cell r="F218">
            <v>10</v>
          </cell>
          <cell r="G218">
            <v>10</v>
          </cell>
          <cell r="I218">
            <v>10</v>
          </cell>
          <cell r="J218">
            <v>10</v>
          </cell>
          <cell r="L218">
            <v>10</v>
          </cell>
          <cell r="M218">
            <v>50</v>
          </cell>
          <cell r="N218">
            <v>500</v>
          </cell>
          <cell r="O218">
            <v>500</v>
          </cell>
          <cell r="P218">
            <v>500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row>
        <row r="219">
          <cell r="B219" t="str">
            <v>SENSO-04</v>
          </cell>
          <cell r="D219">
            <v>10</v>
          </cell>
          <cell r="E219">
            <v>10</v>
          </cell>
          <cell r="F219">
            <v>10</v>
          </cell>
          <cell r="G219">
            <v>10</v>
          </cell>
          <cell r="I219">
            <v>125</v>
          </cell>
          <cell r="J219">
            <v>50</v>
          </cell>
          <cell r="L219">
            <v>50</v>
          </cell>
          <cell r="M219">
            <v>50</v>
          </cell>
          <cell r="N219">
            <v>0</v>
          </cell>
          <cell r="O219">
            <v>0</v>
          </cell>
          <cell r="P219">
            <v>0</v>
          </cell>
          <cell r="Q219">
            <v>0</v>
          </cell>
          <cell r="R219">
            <v>0</v>
          </cell>
          <cell r="S219">
            <v>0</v>
          </cell>
          <cell r="T219">
            <v>0</v>
          </cell>
          <cell r="U219">
            <v>0</v>
          </cell>
          <cell r="V219">
            <v>0</v>
          </cell>
          <cell r="W219">
            <v>0</v>
          </cell>
          <cell r="X219">
            <v>1</v>
          </cell>
          <cell r="Y219">
            <v>500</v>
          </cell>
          <cell r="Z219">
            <v>500</v>
          </cell>
          <cell r="AA219" t="str">
            <v>Estimation puissance équipements</v>
          </cell>
          <cell r="AB219">
            <v>500</v>
          </cell>
          <cell r="AC219">
            <v>500</v>
          </cell>
          <cell r="AD219">
            <v>0</v>
          </cell>
          <cell r="AE219">
            <v>0</v>
          </cell>
        </row>
        <row r="220">
          <cell r="B220" t="str">
            <v>SENSO-05</v>
          </cell>
          <cell r="D220">
            <v>10</v>
          </cell>
          <cell r="E220">
            <v>10</v>
          </cell>
          <cell r="F220">
            <v>10</v>
          </cell>
          <cell r="G220">
            <v>10</v>
          </cell>
          <cell r="I220">
            <v>10</v>
          </cell>
          <cell r="J220">
            <v>10</v>
          </cell>
          <cell r="L220">
            <v>10</v>
          </cell>
          <cell r="M220">
            <v>10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row>
        <row r="221">
          <cell r="B221" t="str">
            <v>SENSO-06</v>
          </cell>
          <cell r="D221">
            <v>10</v>
          </cell>
          <cell r="E221">
            <v>10</v>
          </cell>
          <cell r="F221">
            <v>10</v>
          </cell>
          <cell r="G221">
            <v>10</v>
          </cell>
          <cell r="I221">
            <v>125</v>
          </cell>
          <cell r="J221">
            <v>50</v>
          </cell>
          <cell r="L221">
            <v>50</v>
          </cell>
          <cell r="M221">
            <v>50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row>
        <row r="222">
          <cell r="B222" t="str">
            <v>SCIA-01</v>
          </cell>
          <cell r="D222">
            <v>10</v>
          </cell>
          <cell r="E222">
            <v>10</v>
          </cell>
          <cell r="F222">
            <v>10</v>
          </cell>
          <cell r="G222">
            <v>10</v>
          </cell>
          <cell r="I222">
            <v>125</v>
          </cell>
          <cell r="J222">
            <v>50</v>
          </cell>
          <cell r="L222">
            <v>50</v>
          </cell>
          <cell r="M222">
            <v>50</v>
          </cell>
          <cell r="N222">
            <v>0</v>
          </cell>
          <cell r="O222">
            <v>0</v>
          </cell>
          <cell r="P222">
            <v>0</v>
          </cell>
          <cell r="Q222">
            <v>0</v>
          </cell>
          <cell r="R222">
            <v>0</v>
          </cell>
          <cell r="S222">
            <v>0</v>
          </cell>
          <cell r="T222">
            <v>0</v>
          </cell>
          <cell r="U222">
            <v>0</v>
          </cell>
          <cell r="V222">
            <v>0</v>
          </cell>
          <cell r="W222">
            <v>0</v>
          </cell>
          <cell r="X222">
            <v>1</v>
          </cell>
          <cell r="Y222">
            <v>500</v>
          </cell>
          <cell r="Z222">
            <v>500</v>
          </cell>
          <cell r="AA222" t="str">
            <v>Estimation puissance équipements</v>
          </cell>
          <cell r="AB222">
            <v>500</v>
          </cell>
          <cell r="AC222">
            <v>500</v>
          </cell>
          <cell r="AD222">
            <v>0</v>
          </cell>
          <cell r="AE222">
            <v>0</v>
          </cell>
        </row>
        <row r="223">
          <cell r="B223" t="str">
            <v>SOC-01</v>
          </cell>
          <cell r="D223">
            <v>10</v>
          </cell>
          <cell r="E223">
            <v>10</v>
          </cell>
          <cell r="F223">
            <v>10</v>
          </cell>
          <cell r="G223">
            <v>10</v>
          </cell>
          <cell r="I223">
            <v>10</v>
          </cell>
          <cell r="J223">
            <v>10</v>
          </cell>
          <cell r="L223">
            <v>6</v>
          </cell>
          <cell r="M223">
            <v>50</v>
          </cell>
          <cell r="N223">
            <v>300</v>
          </cell>
          <cell r="O223">
            <v>300</v>
          </cell>
          <cell r="P223">
            <v>300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row>
        <row r="224">
          <cell r="B224" t="str">
            <v>SOC-02</v>
          </cell>
          <cell r="D224">
            <v>10</v>
          </cell>
          <cell r="E224">
            <v>10</v>
          </cell>
          <cell r="F224">
            <v>10</v>
          </cell>
          <cell r="G224">
            <v>10</v>
          </cell>
          <cell r="I224">
            <v>10</v>
          </cell>
          <cell r="J224">
            <v>10</v>
          </cell>
          <cell r="L224">
            <v>10</v>
          </cell>
          <cell r="M224">
            <v>10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row>
        <row r="225">
          <cell r="B225" t="str">
            <v>SOC-03</v>
          </cell>
          <cell r="D225">
            <v>10</v>
          </cell>
          <cell r="E225">
            <v>10</v>
          </cell>
          <cell r="F225">
            <v>10</v>
          </cell>
          <cell r="G225">
            <v>10</v>
          </cell>
          <cell r="I225">
            <v>10</v>
          </cell>
          <cell r="J225">
            <v>10</v>
          </cell>
          <cell r="L225">
            <v>5</v>
          </cell>
          <cell r="M225">
            <v>50</v>
          </cell>
          <cell r="N225">
            <v>250</v>
          </cell>
          <cell r="O225">
            <v>250</v>
          </cell>
          <cell r="P225">
            <v>250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row>
        <row r="226">
          <cell r="B226" t="str">
            <v>STC-01</v>
          </cell>
          <cell r="D226">
            <v>5</v>
          </cell>
          <cell r="E226">
            <v>10</v>
          </cell>
          <cell r="F226">
            <v>10</v>
          </cell>
          <cell r="G226">
            <v>10</v>
          </cell>
          <cell r="I226">
            <v>10</v>
          </cell>
          <cell r="J226">
            <v>10</v>
          </cell>
          <cell r="L226">
            <v>10</v>
          </cell>
          <cell r="M226">
            <v>10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row>
        <row r="227">
          <cell r="B227" t="str">
            <v>STC-01b</v>
          </cell>
          <cell r="D227">
            <v>5</v>
          </cell>
          <cell r="E227">
            <v>10</v>
          </cell>
          <cell r="F227">
            <v>10</v>
          </cell>
          <cell r="G227">
            <v>10</v>
          </cell>
          <cell r="I227">
            <v>10</v>
          </cell>
          <cell r="J227">
            <v>10</v>
          </cell>
          <cell r="L227">
            <v>10</v>
          </cell>
          <cell r="M227">
            <v>10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row>
        <row r="228">
          <cell r="B228" t="str">
            <v>STC-01c</v>
          </cell>
          <cell r="D228">
            <v>5</v>
          </cell>
          <cell r="E228">
            <v>10</v>
          </cell>
          <cell r="F228">
            <v>10</v>
          </cell>
          <cell r="G228">
            <v>10</v>
          </cell>
          <cell r="I228">
            <v>10</v>
          </cell>
          <cell r="J228">
            <v>10</v>
          </cell>
          <cell r="L228">
            <v>10</v>
          </cell>
          <cell r="M228">
            <v>10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row>
        <row r="229">
          <cell r="B229" t="str">
            <v>STC-02</v>
          </cell>
          <cell r="D229">
            <v>5</v>
          </cell>
          <cell r="E229">
            <v>10</v>
          </cell>
          <cell r="F229">
            <v>10</v>
          </cell>
          <cell r="G229">
            <v>10</v>
          </cell>
          <cell r="I229">
            <v>250</v>
          </cell>
          <cell r="J229">
            <v>125</v>
          </cell>
          <cell r="L229">
            <v>125</v>
          </cell>
          <cell r="M229">
            <v>125</v>
          </cell>
          <cell r="N229">
            <v>0</v>
          </cell>
          <cell r="O229">
            <v>0</v>
          </cell>
          <cell r="P229">
            <v>0</v>
          </cell>
          <cell r="Q229">
            <v>0</v>
          </cell>
          <cell r="R229">
            <v>0</v>
          </cell>
          <cell r="S229">
            <v>0</v>
          </cell>
          <cell r="T229">
            <v>0</v>
          </cell>
          <cell r="U229">
            <v>0</v>
          </cell>
          <cell r="V229">
            <v>0</v>
          </cell>
          <cell r="W229">
            <v>0</v>
          </cell>
          <cell r="X229">
            <v>1</v>
          </cell>
          <cell r="Y229">
            <v>2000</v>
          </cell>
          <cell r="Z229">
            <v>2000</v>
          </cell>
          <cell r="AA229" t="str">
            <v>1 Sorbone</v>
          </cell>
          <cell r="AB229">
            <v>2000</v>
          </cell>
          <cell r="AC229">
            <v>2000</v>
          </cell>
          <cell r="AD229">
            <v>0</v>
          </cell>
          <cell r="AE229">
            <v>0</v>
          </cell>
        </row>
        <row r="230">
          <cell r="B230" t="str">
            <v>STC-02.1</v>
          </cell>
          <cell r="D230">
            <v>5</v>
          </cell>
          <cell r="E230">
            <v>10</v>
          </cell>
          <cell r="F230">
            <v>10</v>
          </cell>
          <cell r="G230">
            <v>10</v>
          </cell>
          <cell r="I230">
            <v>250</v>
          </cell>
          <cell r="J230">
            <v>125</v>
          </cell>
          <cell r="L230">
            <v>125</v>
          </cell>
          <cell r="M230">
            <v>125</v>
          </cell>
          <cell r="N230">
            <v>0</v>
          </cell>
          <cell r="O230">
            <v>0</v>
          </cell>
          <cell r="P230">
            <v>0</v>
          </cell>
          <cell r="Q230">
            <v>0</v>
          </cell>
          <cell r="R230">
            <v>0</v>
          </cell>
          <cell r="S230">
            <v>0</v>
          </cell>
          <cell r="T230">
            <v>0</v>
          </cell>
          <cell r="U230">
            <v>0</v>
          </cell>
          <cell r="V230">
            <v>0</v>
          </cell>
          <cell r="W230">
            <v>0</v>
          </cell>
          <cell r="X230">
            <v>1</v>
          </cell>
          <cell r="Y230">
            <v>2000</v>
          </cell>
          <cell r="Z230">
            <v>2000</v>
          </cell>
          <cell r="AA230" t="str">
            <v>1 Sorbone</v>
          </cell>
          <cell r="AB230">
            <v>2000</v>
          </cell>
          <cell r="AC230">
            <v>2000</v>
          </cell>
          <cell r="AD230">
            <v>0</v>
          </cell>
          <cell r="AE230">
            <v>0</v>
          </cell>
        </row>
        <row r="231">
          <cell r="B231" t="str">
            <v>STC-02b</v>
          </cell>
          <cell r="D231">
            <v>5</v>
          </cell>
          <cell r="E231">
            <v>10</v>
          </cell>
          <cell r="F231">
            <v>10</v>
          </cell>
          <cell r="G231">
            <v>10</v>
          </cell>
          <cell r="I231">
            <v>250</v>
          </cell>
          <cell r="J231">
            <v>125</v>
          </cell>
          <cell r="L231">
            <v>125</v>
          </cell>
          <cell r="M231">
            <v>125</v>
          </cell>
          <cell r="N231">
            <v>0</v>
          </cell>
          <cell r="O231">
            <v>0</v>
          </cell>
          <cell r="P231">
            <v>0</v>
          </cell>
          <cell r="Q231">
            <v>0</v>
          </cell>
          <cell r="R231">
            <v>0</v>
          </cell>
          <cell r="S231">
            <v>0</v>
          </cell>
          <cell r="T231">
            <v>0</v>
          </cell>
          <cell r="U231">
            <v>0</v>
          </cell>
          <cell r="V231">
            <v>0</v>
          </cell>
          <cell r="W231">
            <v>0</v>
          </cell>
          <cell r="X231">
            <v>1</v>
          </cell>
          <cell r="Y231">
            <v>2000</v>
          </cell>
          <cell r="Z231">
            <v>2000</v>
          </cell>
          <cell r="AA231" t="str">
            <v>1 Sorbone</v>
          </cell>
          <cell r="AB231">
            <v>2000</v>
          </cell>
          <cell r="AC231">
            <v>2000</v>
          </cell>
          <cell r="AD231">
            <v>0</v>
          </cell>
          <cell r="AE231">
            <v>0</v>
          </cell>
        </row>
        <row r="232">
          <cell r="B232" t="str">
            <v>STC-02c</v>
          </cell>
          <cell r="D232">
            <v>5</v>
          </cell>
          <cell r="E232">
            <v>10</v>
          </cell>
          <cell r="F232">
            <v>10</v>
          </cell>
          <cell r="G232">
            <v>10</v>
          </cell>
          <cell r="I232">
            <v>250</v>
          </cell>
          <cell r="J232">
            <v>125</v>
          </cell>
          <cell r="L232">
            <v>125</v>
          </cell>
          <cell r="M232">
            <v>125</v>
          </cell>
          <cell r="N232">
            <v>0</v>
          </cell>
          <cell r="O232">
            <v>0</v>
          </cell>
          <cell r="P232">
            <v>0</v>
          </cell>
          <cell r="Q232">
            <v>0</v>
          </cell>
          <cell r="R232">
            <v>0</v>
          </cell>
          <cell r="S232">
            <v>0</v>
          </cell>
          <cell r="T232">
            <v>0</v>
          </cell>
          <cell r="U232">
            <v>0</v>
          </cell>
          <cell r="V232">
            <v>0</v>
          </cell>
          <cell r="W232">
            <v>0</v>
          </cell>
          <cell r="X232">
            <v>1</v>
          </cell>
          <cell r="Y232">
            <v>2000</v>
          </cell>
          <cell r="Z232">
            <v>2000</v>
          </cell>
          <cell r="AA232" t="str">
            <v>1 Sorbone</v>
          </cell>
          <cell r="AB232">
            <v>2000</v>
          </cell>
          <cell r="AC232">
            <v>2000</v>
          </cell>
          <cell r="AD232">
            <v>0</v>
          </cell>
          <cell r="AE232">
            <v>0</v>
          </cell>
        </row>
        <row r="233">
          <cell r="B233" t="str">
            <v>STC-03</v>
          </cell>
          <cell r="D233">
            <v>5</v>
          </cell>
          <cell r="E233">
            <v>10</v>
          </cell>
          <cell r="F233">
            <v>10</v>
          </cell>
          <cell r="G233">
            <v>10</v>
          </cell>
          <cell r="I233">
            <v>10</v>
          </cell>
          <cell r="J233">
            <v>10</v>
          </cell>
          <cell r="L233">
            <v>10</v>
          </cell>
          <cell r="M233">
            <v>10</v>
          </cell>
          <cell r="N233">
            <v>0</v>
          </cell>
          <cell r="O233">
            <v>0</v>
          </cell>
          <cell r="P233">
            <v>0</v>
          </cell>
          <cell r="Q233">
            <v>0</v>
          </cell>
          <cell r="R233">
            <v>0</v>
          </cell>
          <cell r="S233">
            <v>0</v>
          </cell>
          <cell r="T233">
            <v>0</v>
          </cell>
          <cell r="U233">
            <v>0</v>
          </cell>
          <cell r="V233">
            <v>0</v>
          </cell>
          <cell r="W233">
            <v>0</v>
          </cell>
          <cell r="X233">
            <v>1</v>
          </cell>
          <cell r="Y233">
            <v>2000</v>
          </cell>
          <cell r="Z233">
            <v>2000</v>
          </cell>
          <cell r="AA233" t="str">
            <v>Estimation puissance équipements</v>
          </cell>
          <cell r="AB233">
            <v>2000</v>
          </cell>
          <cell r="AC233">
            <v>2000</v>
          </cell>
          <cell r="AD233">
            <v>0</v>
          </cell>
          <cell r="AE233">
            <v>0</v>
          </cell>
        </row>
        <row r="234">
          <cell r="B234" t="str">
            <v>STC-03b</v>
          </cell>
          <cell r="D234">
            <v>5</v>
          </cell>
          <cell r="E234">
            <v>10</v>
          </cell>
          <cell r="F234">
            <v>10</v>
          </cell>
          <cell r="G234">
            <v>10</v>
          </cell>
          <cell r="I234">
            <v>250</v>
          </cell>
          <cell r="J234">
            <v>125</v>
          </cell>
          <cell r="L234">
            <v>125</v>
          </cell>
          <cell r="M234">
            <v>125</v>
          </cell>
          <cell r="N234">
            <v>0</v>
          </cell>
          <cell r="O234">
            <v>0</v>
          </cell>
          <cell r="P234">
            <v>0</v>
          </cell>
          <cell r="Q234">
            <v>0</v>
          </cell>
          <cell r="R234">
            <v>0</v>
          </cell>
          <cell r="S234">
            <v>0</v>
          </cell>
          <cell r="T234">
            <v>0</v>
          </cell>
          <cell r="U234">
            <v>0</v>
          </cell>
          <cell r="V234">
            <v>0</v>
          </cell>
          <cell r="W234">
            <v>0</v>
          </cell>
          <cell r="X234">
            <v>1</v>
          </cell>
          <cell r="Y234">
            <v>2000</v>
          </cell>
          <cell r="Z234">
            <v>2000</v>
          </cell>
          <cell r="AA234" t="str">
            <v>Estimation puissance équipements</v>
          </cell>
          <cell r="AB234">
            <v>2000</v>
          </cell>
          <cell r="AC234">
            <v>2000</v>
          </cell>
          <cell r="AD234">
            <v>0</v>
          </cell>
          <cell r="AE234">
            <v>0</v>
          </cell>
        </row>
        <row r="235">
          <cell r="B235" t="str">
            <v>STC-04</v>
          </cell>
          <cell r="D235">
            <v>5</v>
          </cell>
          <cell r="E235">
            <v>10</v>
          </cell>
          <cell r="F235">
            <v>10</v>
          </cell>
          <cell r="G235">
            <v>10</v>
          </cell>
          <cell r="I235">
            <v>10</v>
          </cell>
          <cell r="J235">
            <v>10</v>
          </cell>
          <cell r="L235">
            <v>10</v>
          </cell>
          <cell r="M235">
            <v>10</v>
          </cell>
          <cell r="N235">
            <v>0</v>
          </cell>
          <cell r="O235">
            <v>0</v>
          </cell>
          <cell r="P235">
            <v>0</v>
          </cell>
          <cell r="Q235">
            <v>0</v>
          </cell>
          <cell r="R235">
            <v>0</v>
          </cell>
          <cell r="S235">
            <v>0</v>
          </cell>
          <cell r="T235">
            <v>0</v>
          </cell>
          <cell r="U235">
            <v>0</v>
          </cell>
          <cell r="V235">
            <v>0</v>
          </cell>
          <cell r="W235">
            <v>0</v>
          </cell>
          <cell r="X235">
            <v>1</v>
          </cell>
          <cell r="Y235">
            <v>3000</v>
          </cell>
          <cell r="Z235">
            <v>3000</v>
          </cell>
          <cell r="AA235" t="str">
            <v>Estimation puissance chambre froide</v>
          </cell>
          <cell r="AB235">
            <v>3000</v>
          </cell>
          <cell r="AC235">
            <v>3000</v>
          </cell>
          <cell r="AD235">
            <v>0</v>
          </cell>
          <cell r="AE235">
            <v>0</v>
          </cell>
        </row>
        <row r="236">
          <cell r="B236" t="str">
            <v>STC-04b</v>
          </cell>
          <cell r="D236">
            <v>10</v>
          </cell>
          <cell r="E236">
            <v>10</v>
          </cell>
          <cell r="F236">
            <v>10</v>
          </cell>
          <cell r="G236">
            <v>10</v>
          </cell>
          <cell r="I236">
            <v>250</v>
          </cell>
          <cell r="J236">
            <v>125</v>
          </cell>
          <cell r="L236">
            <v>125</v>
          </cell>
          <cell r="M236">
            <v>125</v>
          </cell>
          <cell r="N236">
            <v>0</v>
          </cell>
          <cell r="O236">
            <v>0</v>
          </cell>
          <cell r="P236">
            <v>0</v>
          </cell>
          <cell r="Q236">
            <v>0</v>
          </cell>
          <cell r="R236">
            <v>0</v>
          </cell>
          <cell r="S236">
            <v>0</v>
          </cell>
          <cell r="T236">
            <v>0</v>
          </cell>
          <cell r="U236">
            <v>0</v>
          </cell>
          <cell r="V236">
            <v>0</v>
          </cell>
          <cell r="W236">
            <v>0</v>
          </cell>
          <cell r="X236">
            <v>1</v>
          </cell>
          <cell r="Y236">
            <v>3000</v>
          </cell>
          <cell r="Z236">
            <v>3000</v>
          </cell>
          <cell r="AA236" t="str">
            <v>Estimation puissance chambre froide</v>
          </cell>
          <cell r="AB236">
            <v>3000</v>
          </cell>
          <cell r="AC236">
            <v>3000</v>
          </cell>
          <cell r="AD236">
            <v>0</v>
          </cell>
          <cell r="AE236">
            <v>0</v>
          </cell>
        </row>
        <row r="237">
          <cell r="B237" t="str">
            <v>STC-04c</v>
          </cell>
          <cell r="D237">
            <v>10</v>
          </cell>
          <cell r="E237">
            <v>10</v>
          </cell>
          <cell r="F237">
            <v>10</v>
          </cell>
          <cell r="G237">
            <v>10</v>
          </cell>
          <cell r="I237">
            <v>250</v>
          </cell>
          <cell r="J237">
            <v>125</v>
          </cell>
          <cell r="L237">
            <v>125</v>
          </cell>
          <cell r="M237">
            <v>125</v>
          </cell>
          <cell r="N237">
            <v>0</v>
          </cell>
          <cell r="O237">
            <v>0</v>
          </cell>
          <cell r="P237">
            <v>0</v>
          </cell>
          <cell r="Q237">
            <v>0</v>
          </cell>
          <cell r="R237">
            <v>0</v>
          </cell>
          <cell r="S237">
            <v>0</v>
          </cell>
          <cell r="T237">
            <v>0</v>
          </cell>
          <cell r="U237">
            <v>0</v>
          </cell>
          <cell r="V237">
            <v>0</v>
          </cell>
          <cell r="W237">
            <v>0</v>
          </cell>
          <cell r="X237">
            <v>1</v>
          </cell>
          <cell r="Y237">
            <v>3000</v>
          </cell>
          <cell r="Z237">
            <v>3000</v>
          </cell>
          <cell r="AA237" t="str">
            <v>Estimation puissance chambre froide</v>
          </cell>
          <cell r="AB237">
            <v>3000</v>
          </cell>
          <cell r="AC237">
            <v>3000</v>
          </cell>
          <cell r="AD237">
            <v>0</v>
          </cell>
          <cell r="AE237">
            <v>0</v>
          </cell>
        </row>
        <row r="238">
          <cell r="B238" t="str">
            <v>STC-05</v>
          </cell>
          <cell r="D238">
            <v>5</v>
          </cell>
          <cell r="E238">
            <v>10</v>
          </cell>
          <cell r="F238">
            <v>10</v>
          </cell>
          <cell r="G238">
            <v>10</v>
          </cell>
          <cell r="I238">
            <v>10</v>
          </cell>
          <cell r="J238">
            <v>10</v>
          </cell>
          <cell r="L238">
            <v>10</v>
          </cell>
          <cell r="M238">
            <v>10</v>
          </cell>
          <cell r="N238">
            <v>0</v>
          </cell>
          <cell r="O238">
            <v>0</v>
          </cell>
          <cell r="P238">
            <v>0</v>
          </cell>
          <cell r="Q238">
            <v>0</v>
          </cell>
          <cell r="R238">
            <v>0</v>
          </cell>
          <cell r="S238">
            <v>0</v>
          </cell>
          <cell r="T238">
            <v>0</v>
          </cell>
          <cell r="U238">
            <v>0</v>
          </cell>
          <cell r="V238">
            <v>0</v>
          </cell>
          <cell r="W238">
            <v>0</v>
          </cell>
          <cell r="X238">
            <v>1</v>
          </cell>
          <cell r="Y238">
            <v>3000</v>
          </cell>
          <cell r="Z238">
            <v>3000</v>
          </cell>
          <cell r="AA238" t="str">
            <v>Estimation puissance équipements</v>
          </cell>
          <cell r="AB238">
            <v>3000</v>
          </cell>
          <cell r="AC238">
            <v>3000</v>
          </cell>
          <cell r="AD238">
            <v>0</v>
          </cell>
          <cell r="AE238">
            <v>0</v>
          </cell>
        </row>
        <row r="239">
          <cell r="B239" t="str">
            <v>STC-06</v>
          </cell>
          <cell r="D239">
            <v>5</v>
          </cell>
          <cell r="E239">
            <v>10</v>
          </cell>
          <cell r="F239">
            <v>10</v>
          </cell>
          <cell r="G239">
            <v>10</v>
          </cell>
          <cell r="I239">
            <v>10</v>
          </cell>
          <cell r="J239">
            <v>10</v>
          </cell>
          <cell r="L239">
            <v>4</v>
          </cell>
          <cell r="M239">
            <v>50</v>
          </cell>
          <cell r="N239">
            <v>200</v>
          </cell>
          <cell r="O239">
            <v>200</v>
          </cell>
          <cell r="P239">
            <v>200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row>
        <row r="240">
          <cell r="B240" t="str">
            <v>STC-07</v>
          </cell>
          <cell r="D240">
            <v>5</v>
          </cell>
          <cell r="E240">
            <v>10</v>
          </cell>
          <cell r="F240">
            <v>10</v>
          </cell>
          <cell r="G240">
            <v>10</v>
          </cell>
          <cell r="I240">
            <v>10</v>
          </cell>
          <cell r="J240">
            <v>10</v>
          </cell>
          <cell r="L240">
            <v>2</v>
          </cell>
          <cell r="M240">
            <v>250</v>
          </cell>
          <cell r="N240">
            <v>500</v>
          </cell>
          <cell r="O240">
            <v>500</v>
          </cell>
          <cell r="P240">
            <v>500</v>
          </cell>
          <cell r="Q240">
            <v>0</v>
          </cell>
          <cell r="R240">
            <v>0</v>
          </cell>
          <cell r="S240">
            <v>0</v>
          </cell>
          <cell r="T240">
            <v>0</v>
          </cell>
          <cell r="U240">
            <v>0</v>
          </cell>
          <cell r="V240">
            <v>0</v>
          </cell>
          <cell r="W240">
            <v>0</v>
          </cell>
          <cell r="X240">
            <v>0</v>
          </cell>
          <cell r="Y240">
            <v>0</v>
          </cell>
          <cell r="Z240">
            <v>0</v>
          </cell>
          <cell r="AA240">
            <v>0</v>
          </cell>
          <cell r="AB240">
            <v>2</v>
          </cell>
          <cell r="AC240">
            <v>500</v>
          </cell>
          <cell r="AD240">
            <v>1000</v>
          </cell>
          <cell r="AE240" t="str">
            <v>2 armoires ventilées</v>
          </cell>
        </row>
        <row r="241">
          <cell r="B241" t="str">
            <v>STC-08</v>
          </cell>
          <cell r="D241">
            <v>5</v>
          </cell>
          <cell r="E241">
            <v>10</v>
          </cell>
          <cell r="F241">
            <v>10</v>
          </cell>
          <cell r="G241">
            <v>10</v>
          </cell>
          <cell r="I241">
            <v>250</v>
          </cell>
          <cell r="J241">
            <v>125</v>
          </cell>
          <cell r="L241">
            <v>125</v>
          </cell>
          <cell r="M241">
            <v>125</v>
          </cell>
          <cell r="N241">
            <v>0</v>
          </cell>
          <cell r="O241">
            <v>0</v>
          </cell>
          <cell r="P241">
            <v>0</v>
          </cell>
          <cell r="Q241">
            <v>0</v>
          </cell>
          <cell r="R241">
            <v>0</v>
          </cell>
          <cell r="S241">
            <v>0</v>
          </cell>
          <cell r="T241">
            <v>0</v>
          </cell>
          <cell r="U241">
            <v>0</v>
          </cell>
          <cell r="V241">
            <v>0</v>
          </cell>
          <cell r="W241">
            <v>0</v>
          </cell>
          <cell r="X241">
            <v>1</v>
          </cell>
          <cell r="Y241">
            <v>3000</v>
          </cell>
          <cell r="Z241">
            <v>3000</v>
          </cell>
          <cell r="AA241" t="str">
            <v>Estimation puissance équipements</v>
          </cell>
          <cell r="AB241">
            <v>3000</v>
          </cell>
          <cell r="AC241">
            <v>3000</v>
          </cell>
          <cell r="AD241">
            <v>0</v>
          </cell>
          <cell r="AE241">
            <v>0</v>
          </cell>
        </row>
        <row r="242">
          <cell r="B242" t="str">
            <v>STC-09</v>
          </cell>
          <cell r="D242">
            <v>5</v>
          </cell>
          <cell r="E242">
            <v>10</v>
          </cell>
          <cell r="F242">
            <v>10</v>
          </cell>
          <cell r="G242">
            <v>10</v>
          </cell>
          <cell r="I242">
            <v>10</v>
          </cell>
          <cell r="J242">
            <v>10</v>
          </cell>
          <cell r="L242">
            <v>4</v>
          </cell>
          <cell r="M242">
            <v>50</v>
          </cell>
          <cell r="N242">
            <v>200</v>
          </cell>
          <cell r="O242">
            <v>200</v>
          </cell>
          <cell r="P242">
            <v>200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row>
        <row r="243">
          <cell r="B243" t="str">
            <v>STC-10</v>
          </cell>
          <cell r="D243">
            <v>5</v>
          </cell>
          <cell r="E243">
            <v>10</v>
          </cell>
          <cell r="F243">
            <v>10</v>
          </cell>
          <cell r="G243">
            <v>10</v>
          </cell>
          <cell r="I243">
            <v>10</v>
          </cell>
          <cell r="J243">
            <v>10</v>
          </cell>
          <cell r="L243">
            <v>10</v>
          </cell>
          <cell r="M243">
            <v>10</v>
          </cell>
          <cell r="N243">
            <v>0</v>
          </cell>
          <cell r="O243">
            <v>0</v>
          </cell>
          <cell r="P243">
            <v>0</v>
          </cell>
          <cell r="Q243">
            <v>0</v>
          </cell>
          <cell r="R243">
            <v>1</v>
          </cell>
          <cell r="S243">
            <v>10000</v>
          </cell>
          <cell r="T243">
            <v>10000</v>
          </cell>
          <cell r="U243">
            <v>1</v>
          </cell>
          <cell r="V243">
            <v>5000</v>
          </cell>
          <cell r="W243">
            <v>5000</v>
          </cell>
          <cell r="X243">
            <v>1</v>
          </cell>
          <cell r="Y243">
            <v>1000</v>
          </cell>
          <cell r="Z243">
            <v>1000</v>
          </cell>
          <cell r="AA243" t="str">
            <v xml:space="preserve">Extracteur </v>
          </cell>
          <cell r="AB243">
            <v>1000</v>
          </cell>
          <cell r="AC243">
            <v>1000</v>
          </cell>
          <cell r="AD243">
            <v>0</v>
          </cell>
          <cell r="AE243">
            <v>0</v>
          </cell>
        </row>
        <row r="244">
          <cell r="B244" t="str">
            <v>STC-12</v>
          </cell>
          <cell r="D244">
            <v>5</v>
          </cell>
          <cell r="E244">
            <v>10</v>
          </cell>
          <cell r="F244">
            <v>10</v>
          </cell>
          <cell r="G244">
            <v>10</v>
          </cell>
          <cell r="I244">
            <v>10</v>
          </cell>
          <cell r="J244">
            <v>10</v>
          </cell>
          <cell r="L244">
            <v>10</v>
          </cell>
          <cell r="M244">
            <v>10</v>
          </cell>
          <cell r="N244">
            <v>0</v>
          </cell>
          <cell r="O244">
            <v>0</v>
          </cell>
          <cell r="P244">
            <v>0</v>
          </cell>
          <cell r="Q244">
            <v>0</v>
          </cell>
          <cell r="R244">
            <v>0</v>
          </cell>
          <cell r="S244">
            <v>0</v>
          </cell>
          <cell r="T244">
            <v>0</v>
          </cell>
          <cell r="U244">
            <v>0</v>
          </cell>
          <cell r="V244">
            <v>0</v>
          </cell>
          <cell r="W244">
            <v>0</v>
          </cell>
          <cell r="X244">
            <v>1</v>
          </cell>
          <cell r="Y244">
            <v>2000</v>
          </cell>
          <cell r="Z244">
            <v>2000</v>
          </cell>
          <cell r="AA244" t="str">
            <v>Estimation puissance équipements</v>
          </cell>
          <cell r="AB244">
            <v>2000</v>
          </cell>
          <cell r="AC244">
            <v>2000</v>
          </cell>
          <cell r="AD244">
            <v>0</v>
          </cell>
          <cell r="AE244">
            <v>0</v>
          </cell>
        </row>
        <row r="245">
          <cell r="B245" t="str">
            <v>STC-C1</v>
          </cell>
          <cell r="D245">
            <v>5</v>
          </cell>
          <cell r="E245">
            <v>10</v>
          </cell>
          <cell r="F245">
            <v>10</v>
          </cell>
          <cell r="G245">
            <v>10</v>
          </cell>
          <cell r="I245">
            <v>10</v>
          </cell>
          <cell r="J245">
            <v>10</v>
          </cell>
          <cell r="L245">
            <v>10</v>
          </cell>
          <cell r="M245">
            <v>10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row>
        <row r="246">
          <cell r="B246" t="str">
            <v>STC-MOB</v>
          </cell>
          <cell r="D246">
            <v>5</v>
          </cell>
          <cell r="E246">
            <v>10</v>
          </cell>
          <cell r="F246">
            <v>10</v>
          </cell>
          <cell r="G246">
            <v>10</v>
          </cell>
          <cell r="I246">
            <v>10</v>
          </cell>
          <cell r="J246">
            <v>10</v>
          </cell>
          <cell r="L246">
            <v>1</v>
          </cell>
          <cell r="M246">
            <v>50</v>
          </cell>
          <cell r="N246">
            <v>50</v>
          </cell>
          <cell r="O246">
            <v>50</v>
          </cell>
          <cell r="P246">
            <v>50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row>
        <row r="247">
          <cell r="B247" t="str">
            <v>STC-PPA</v>
          </cell>
          <cell r="D247">
            <v>5</v>
          </cell>
          <cell r="E247">
            <v>10</v>
          </cell>
          <cell r="F247">
            <v>10</v>
          </cell>
          <cell r="G247">
            <v>10</v>
          </cell>
          <cell r="I247">
            <v>10</v>
          </cell>
          <cell r="J247">
            <v>10</v>
          </cell>
          <cell r="L247">
            <v>1</v>
          </cell>
          <cell r="M247">
            <v>50</v>
          </cell>
          <cell r="N247">
            <v>50</v>
          </cell>
          <cell r="O247">
            <v>50</v>
          </cell>
          <cell r="P247">
            <v>50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row>
        <row r="248">
          <cell r="B248" t="str">
            <v>STC-PPAb</v>
          </cell>
          <cell r="D248">
            <v>5</v>
          </cell>
          <cell r="E248">
            <v>10</v>
          </cell>
          <cell r="F248">
            <v>10</v>
          </cell>
          <cell r="G248">
            <v>10</v>
          </cell>
          <cell r="I248">
            <v>10</v>
          </cell>
          <cell r="J248">
            <v>10</v>
          </cell>
          <cell r="L248">
            <v>1</v>
          </cell>
          <cell r="M248">
            <v>50</v>
          </cell>
          <cell r="N248">
            <v>50</v>
          </cell>
          <cell r="O248">
            <v>50</v>
          </cell>
          <cell r="P248">
            <v>50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row>
        <row r="249">
          <cell r="B249" t="str">
            <v>STC-TER</v>
          </cell>
          <cell r="D249">
            <v>5</v>
          </cell>
          <cell r="E249">
            <v>10</v>
          </cell>
          <cell r="F249">
            <v>10</v>
          </cell>
          <cell r="G249">
            <v>10</v>
          </cell>
          <cell r="I249">
            <v>10</v>
          </cell>
          <cell r="J249">
            <v>10</v>
          </cell>
          <cell r="L249">
            <v>1</v>
          </cell>
          <cell r="M249">
            <v>50</v>
          </cell>
          <cell r="N249">
            <v>50</v>
          </cell>
          <cell r="O249">
            <v>50</v>
          </cell>
          <cell r="P249">
            <v>50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row>
        <row r="250">
          <cell r="B250" t="str">
            <v>TP-01</v>
          </cell>
          <cell r="D250">
            <v>10</v>
          </cell>
          <cell r="E250">
            <v>10</v>
          </cell>
          <cell r="F250">
            <v>10</v>
          </cell>
          <cell r="G250">
            <v>10</v>
          </cell>
          <cell r="I250">
            <v>250</v>
          </cell>
          <cell r="J250">
            <v>125</v>
          </cell>
          <cell r="L250">
            <v>125</v>
          </cell>
          <cell r="M250">
            <v>125</v>
          </cell>
          <cell r="N250">
            <v>0</v>
          </cell>
          <cell r="O250">
            <v>0</v>
          </cell>
          <cell r="P250">
            <v>0</v>
          </cell>
          <cell r="Q250">
            <v>0</v>
          </cell>
          <cell r="R250">
            <v>1</v>
          </cell>
          <cell r="S250">
            <v>10000</v>
          </cell>
          <cell r="T250">
            <v>10000</v>
          </cell>
          <cell r="U250">
            <v>10000</v>
          </cell>
          <cell r="V250">
            <v>0</v>
          </cell>
          <cell r="W250">
            <v>0</v>
          </cell>
          <cell r="X250">
            <v>0</v>
          </cell>
          <cell r="Y250">
            <v>0</v>
          </cell>
          <cell r="Z250">
            <v>0</v>
          </cell>
          <cell r="AA250">
            <v>0</v>
          </cell>
          <cell r="AB250">
            <v>0</v>
          </cell>
          <cell r="AC250">
            <v>0</v>
          </cell>
          <cell r="AD250">
            <v>0</v>
          </cell>
          <cell r="AE250">
            <v>0</v>
          </cell>
        </row>
        <row r="251">
          <cell r="B251" t="str">
            <v>TP-BAL</v>
          </cell>
          <cell r="D251">
            <v>10</v>
          </cell>
          <cell r="E251">
            <v>10</v>
          </cell>
          <cell r="F251">
            <v>10</v>
          </cell>
          <cell r="G251">
            <v>10</v>
          </cell>
          <cell r="I251">
            <v>250</v>
          </cell>
          <cell r="J251">
            <v>125</v>
          </cell>
          <cell r="L251">
            <v>125</v>
          </cell>
          <cell r="M251">
            <v>125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row>
        <row r="252">
          <cell r="B252" t="str">
            <v>TP-BIO</v>
          </cell>
          <cell r="D252">
            <v>10</v>
          </cell>
          <cell r="E252">
            <v>10</v>
          </cell>
          <cell r="F252">
            <v>10</v>
          </cell>
          <cell r="G252">
            <v>10</v>
          </cell>
          <cell r="I252">
            <v>250</v>
          </cell>
          <cell r="J252">
            <v>125</v>
          </cell>
          <cell r="L252">
            <v>125</v>
          </cell>
          <cell r="M252">
            <v>125</v>
          </cell>
          <cell r="N252">
            <v>0</v>
          </cell>
          <cell r="O252">
            <v>0</v>
          </cell>
          <cell r="P252">
            <v>0</v>
          </cell>
          <cell r="Q252">
            <v>0</v>
          </cell>
          <cell r="R252">
            <v>0</v>
          </cell>
          <cell r="S252">
            <v>0</v>
          </cell>
          <cell r="T252">
            <v>0</v>
          </cell>
          <cell r="U252">
            <v>0</v>
          </cell>
          <cell r="V252">
            <v>0</v>
          </cell>
          <cell r="W252">
            <v>0</v>
          </cell>
          <cell r="X252">
            <v>2</v>
          </cell>
          <cell r="Y252">
            <v>2000</v>
          </cell>
          <cell r="Z252">
            <v>4000</v>
          </cell>
          <cell r="AA252" t="str">
            <v>2 sorbone</v>
          </cell>
          <cell r="AB252">
            <v>4000</v>
          </cell>
          <cell r="AC252">
            <v>4000</v>
          </cell>
          <cell r="AD252">
            <v>0</v>
          </cell>
          <cell r="AE252">
            <v>0</v>
          </cell>
        </row>
        <row r="253">
          <cell r="B253" t="str">
            <v>TP-BOX</v>
          </cell>
          <cell r="D253">
            <v>10</v>
          </cell>
          <cell r="E253">
            <v>10</v>
          </cell>
          <cell r="F253">
            <v>10</v>
          </cell>
          <cell r="G253">
            <v>10</v>
          </cell>
          <cell r="I253">
            <v>10</v>
          </cell>
          <cell r="J253">
            <v>10</v>
          </cell>
          <cell r="L253">
            <v>3</v>
          </cell>
          <cell r="M253">
            <v>50</v>
          </cell>
          <cell r="N253">
            <v>150</v>
          </cell>
          <cell r="O253">
            <v>150</v>
          </cell>
          <cell r="P253">
            <v>150</v>
          </cell>
          <cell r="Q253">
            <v>150</v>
          </cell>
          <cell r="R253">
            <v>150</v>
          </cell>
          <cell r="S253">
            <v>0</v>
          </cell>
          <cell r="T253">
            <v>0</v>
          </cell>
          <cell r="U253">
            <v>0</v>
          </cell>
          <cell r="V253">
            <v>0</v>
          </cell>
          <cell r="W253">
            <v>0</v>
          </cell>
          <cell r="X253">
            <v>0</v>
          </cell>
          <cell r="Y253">
            <v>0</v>
          </cell>
          <cell r="Z253">
            <v>0</v>
          </cell>
          <cell r="AA253">
            <v>0</v>
          </cell>
          <cell r="AB253">
            <v>0</v>
          </cell>
          <cell r="AC253">
            <v>0</v>
          </cell>
          <cell r="AD253">
            <v>0</v>
          </cell>
          <cell r="AE253">
            <v>0</v>
          </cell>
        </row>
        <row r="254">
          <cell r="B254" t="str">
            <v>TP-CC</v>
          </cell>
          <cell r="D254">
            <v>10</v>
          </cell>
          <cell r="E254">
            <v>10</v>
          </cell>
          <cell r="F254">
            <v>10</v>
          </cell>
          <cell r="G254">
            <v>10</v>
          </cell>
          <cell r="I254">
            <v>250</v>
          </cell>
          <cell r="J254">
            <v>125</v>
          </cell>
          <cell r="L254">
            <v>125</v>
          </cell>
          <cell r="M254">
            <v>125</v>
          </cell>
          <cell r="N254">
            <v>0</v>
          </cell>
          <cell r="O254">
            <v>0</v>
          </cell>
          <cell r="P254">
            <v>0</v>
          </cell>
          <cell r="Q254">
            <v>0</v>
          </cell>
          <cell r="R254">
            <v>0</v>
          </cell>
          <cell r="S254">
            <v>0</v>
          </cell>
          <cell r="T254">
            <v>0</v>
          </cell>
          <cell r="U254">
            <v>0</v>
          </cell>
          <cell r="V254">
            <v>0</v>
          </cell>
          <cell r="W254">
            <v>0</v>
          </cell>
          <cell r="X254">
            <v>5</v>
          </cell>
          <cell r="Y254">
            <v>500</v>
          </cell>
          <cell r="Z254">
            <v>2500</v>
          </cell>
          <cell r="AA254" t="str">
            <v>5 hottes + PSN</v>
          </cell>
          <cell r="AB254">
            <v>2500</v>
          </cell>
          <cell r="AC254">
            <v>2500</v>
          </cell>
          <cell r="AD254">
            <v>0</v>
          </cell>
          <cell r="AE254">
            <v>0</v>
          </cell>
        </row>
        <row r="255">
          <cell r="B255" t="str">
            <v>TP-CF</v>
          </cell>
          <cell r="D255">
            <v>5</v>
          </cell>
          <cell r="E255">
            <v>10</v>
          </cell>
          <cell r="F255">
            <v>10</v>
          </cell>
          <cell r="G255">
            <v>10</v>
          </cell>
          <cell r="I255">
            <v>10</v>
          </cell>
          <cell r="J255">
            <v>10</v>
          </cell>
          <cell r="L255">
            <v>10</v>
          </cell>
          <cell r="M255">
            <v>10</v>
          </cell>
          <cell r="N255">
            <v>0</v>
          </cell>
          <cell r="O255">
            <v>0</v>
          </cell>
          <cell r="P255">
            <v>0</v>
          </cell>
          <cell r="Q255">
            <v>0</v>
          </cell>
          <cell r="R255">
            <v>0</v>
          </cell>
          <cell r="S255">
            <v>0</v>
          </cell>
          <cell r="T255">
            <v>0</v>
          </cell>
          <cell r="U255">
            <v>0</v>
          </cell>
          <cell r="V255">
            <v>0</v>
          </cell>
          <cell r="W255">
            <v>0</v>
          </cell>
          <cell r="X255">
            <v>2</v>
          </cell>
          <cell r="Y255">
            <v>1000</v>
          </cell>
          <cell r="Z255">
            <v>2000</v>
          </cell>
          <cell r="AA255" t="str">
            <v>1 Etuve + 1 Frigo</v>
          </cell>
          <cell r="AB255">
            <v>2000</v>
          </cell>
          <cell r="AC255">
            <v>2000</v>
          </cell>
          <cell r="AD255">
            <v>0</v>
          </cell>
          <cell r="AE255">
            <v>0</v>
          </cell>
        </row>
        <row r="256">
          <cell r="B256" t="str">
            <v>TP-CFr</v>
          </cell>
          <cell r="D256">
            <v>5</v>
          </cell>
          <cell r="E256">
            <v>10</v>
          </cell>
          <cell r="F256">
            <v>10</v>
          </cell>
          <cell r="G256">
            <v>10</v>
          </cell>
          <cell r="I256">
            <v>250</v>
          </cell>
          <cell r="J256">
            <v>125</v>
          </cell>
          <cell r="L256">
            <v>125</v>
          </cell>
          <cell r="M256">
            <v>125</v>
          </cell>
          <cell r="N256">
            <v>0</v>
          </cell>
          <cell r="O256">
            <v>0</v>
          </cell>
          <cell r="P256">
            <v>0</v>
          </cell>
          <cell r="Q256">
            <v>0</v>
          </cell>
          <cell r="R256">
            <v>0</v>
          </cell>
          <cell r="S256">
            <v>0</v>
          </cell>
          <cell r="T256">
            <v>0</v>
          </cell>
          <cell r="U256">
            <v>0</v>
          </cell>
          <cell r="V256">
            <v>0</v>
          </cell>
          <cell r="W256">
            <v>0</v>
          </cell>
          <cell r="X256">
            <v>1</v>
          </cell>
          <cell r="Y256">
            <v>2000</v>
          </cell>
          <cell r="Z256">
            <v>2000</v>
          </cell>
          <cell r="AA256">
            <v>2000</v>
          </cell>
          <cell r="AB256">
            <v>2000</v>
          </cell>
          <cell r="AC256">
            <v>2000</v>
          </cell>
          <cell r="AD256">
            <v>0</v>
          </cell>
          <cell r="AE256">
            <v>0</v>
          </cell>
        </row>
        <row r="257">
          <cell r="B257" t="str">
            <v>TP-CH</v>
          </cell>
          <cell r="D257">
            <v>10</v>
          </cell>
          <cell r="E257">
            <v>10</v>
          </cell>
          <cell r="F257">
            <v>10</v>
          </cell>
          <cell r="G257">
            <v>10</v>
          </cell>
          <cell r="I257">
            <v>250</v>
          </cell>
          <cell r="J257">
            <v>125</v>
          </cell>
          <cell r="L257">
            <v>125</v>
          </cell>
          <cell r="M257">
            <v>125</v>
          </cell>
          <cell r="N257">
            <v>0</v>
          </cell>
          <cell r="O257">
            <v>0</v>
          </cell>
          <cell r="P257">
            <v>0</v>
          </cell>
          <cell r="Q257">
            <v>0</v>
          </cell>
          <cell r="R257">
            <v>1</v>
          </cell>
          <cell r="S257">
            <v>10000</v>
          </cell>
          <cell r="T257">
            <v>10000</v>
          </cell>
          <cell r="U257">
            <v>10000</v>
          </cell>
          <cell r="V257">
            <v>0</v>
          </cell>
          <cell r="W257">
            <v>0</v>
          </cell>
          <cell r="X257">
            <v>4</v>
          </cell>
          <cell r="Y257">
            <v>2000</v>
          </cell>
          <cell r="Z257">
            <v>8000</v>
          </cell>
          <cell r="AA257" t="str">
            <v>4 Sorbones</v>
          </cell>
          <cell r="AB257">
            <v>1</v>
          </cell>
          <cell r="AC257">
            <v>2000</v>
          </cell>
          <cell r="AD257">
            <v>2000</v>
          </cell>
          <cell r="AE257" t="str">
            <v>1 sorbonne sur les 5</v>
          </cell>
        </row>
        <row r="258">
          <cell r="B258" t="str">
            <v>TP-CHIM</v>
          </cell>
          <cell r="D258">
            <v>5</v>
          </cell>
          <cell r="E258">
            <v>10</v>
          </cell>
          <cell r="F258">
            <v>10</v>
          </cell>
          <cell r="G258">
            <v>10</v>
          </cell>
          <cell r="I258">
            <v>10</v>
          </cell>
          <cell r="J258">
            <v>10</v>
          </cell>
          <cell r="L258">
            <v>1</v>
          </cell>
          <cell r="M258">
            <v>50</v>
          </cell>
          <cell r="N258">
            <v>50</v>
          </cell>
          <cell r="O258">
            <v>50</v>
          </cell>
          <cell r="P258">
            <v>50</v>
          </cell>
          <cell r="Q258">
            <v>0</v>
          </cell>
          <cell r="R258">
            <v>0</v>
          </cell>
          <cell r="S258">
            <v>0</v>
          </cell>
          <cell r="T258">
            <v>0</v>
          </cell>
          <cell r="U258">
            <v>0</v>
          </cell>
          <cell r="V258">
            <v>0</v>
          </cell>
          <cell r="W258">
            <v>0</v>
          </cell>
          <cell r="X258">
            <v>1</v>
          </cell>
          <cell r="Y258">
            <v>2000</v>
          </cell>
          <cell r="Z258">
            <v>2000</v>
          </cell>
          <cell r="AA258" t="str">
            <v>Armoires ventilées</v>
          </cell>
          <cell r="AB258">
            <v>2000</v>
          </cell>
          <cell r="AC258">
            <v>2000</v>
          </cell>
          <cell r="AD258">
            <v>0</v>
          </cell>
          <cell r="AE258">
            <v>0</v>
          </cell>
        </row>
        <row r="259">
          <cell r="B259" t="str">
            <v>TP-CHIMb</v>
          </cell>
          <cell r="D259">
            <v>5</v>
          </cell>
          <cell r="E259">
            <v>10</v>
          </cell>
          <cell r="F259">
            <v>10</v>
          </cell>
          <cell r="G259">
            <v>10</v>
          </cell>
          <cell r="I259">
            <v>10</v>
          </cell>
          <cell r="J259">
            <v>10</v>
          </cell>
          <cell r="L259">
            <v>2</v>
          </cell>
          <cell r="M259">
            <v>250</v>
          </cell>
          <cell r="N259">
            <v>500</v>
          </cell>
          <cell r="O259">
            <v>500</v>
          </cell>
          <cell r="P259">
            <v>500</v>
          </cell>
          <cell r="Q259">
            <v>0</v>
          </cell>
          <cell r="R259">
            <v>0</v>
          </cell>
          <cell r="S259">
            <v>0</v>
          </cell>
          <cell r="T259">
            <v>0</v>
          </cell>
          <cell r="U259">
            <v>0</v>
          </cell>
          <cell r="V259">
            <v>0</v>
          </cell>
          <cell r="W259">
            <v>0</v>
          </cell>
          <cell r="X259">
            <v>0</v>
          </cell>
          <cell r="Y259">
            <v>0</v>
          </cell>
          <cell r="Z259">
            <v>0</v>
          </cell>
          <cell r="AA259">
            <v>0</v>
          </cell>
          <cell r="AB259">
            <v>2</v>
          </cell>
          <cell r="AC259">
            <v>500</v>
          </cell>
          <cell r="AD259">
            <v>1000</v>
          </cell>
          <cell r="AE259" t="str">
            <v>2 armoires ventilées</v>
          </cell>
        </row>
        <row r="260">
          <cell r="B260" t="str">
            <v>TP-CHR</v>
          </cell>
          <cell r="D260">
            <v>10</v>
          </cell>
          <cell r="E260">
            <v>10</v>
          </cell>
          <cell r="F260">
            <v>10</v>
          </cell>
          <cell r="G260">
            <v>10</v>
          </cell>
          <cell r="I260">
            <v>250</v>
          </cell>
          <cell r="J260">
            <v>125</v>
          </cell>
          <cell r="L260">
            <v>125</v>
          </cell>
          <cell r="M260">
            <v>125</v>
          </cell>
          <cell r="N260">
            <v>0</v>
          </cell>
          <cell r="O260">
            <v>0</v>
          </cell>
          <cell r="P260">
            <v>0</v>
          </cell>
          <cell r="Q260">
            <v>0</v>
          </cell>
          <cell r="R260">
            <v>0</v>
          </cell>
          <cell r="S260">
            <v>0</v>
          </cell>
          <cell r="T260">
            <v>0</v>
          </cell>
          <cell r="U260">
            <v>0</v>
          </cell>
          <cell r="V260">
            <v>0</v>
          </cell>
          <cell r="W260">
            <v>0</v>
          </cell>
          <cell r="X260">
            <v>1</v>
          </cell>
          <cell r="Y260">
            <v>2000</v>
          </cell>
          <cell r="Z260">
            <v>2000</v>
          </cell>
          <cell r="AA260" t="str">
            <v>1 Sorbone</v>
          </cell>
          <cell r="AB260">
            <v>2000</v>
          </cell>
          <cell r="AC260">
            <v>2000</v>
          </cell>
          <cell r="AD260">
            <v>0</v>
          </cell>
          <cell r="AE260">
            <v>0</v>
          </cell>
        </row>
        <row r="261">
          <cell r="B261" t="str">
            <v>TP-CUIS</v>
          </cell>
          <cell r="D261">
            <v>10</v>
          </cell>
          <cell r="E261">
            <v>10</v>
          </cell>
          <cell r="F261">
            <v>10</v>
          </cell>
          <cell r="G261">
            <v>10</v>
          </cell>
          <cell r="I261">
            <v>300</v>
          </cell>
          <cell r="J261">
            <v>300</v>
          </cell>
          <cell r="L261">
            <v>8</v>
          </cell>
          <cell r="M261">
            <v>50</v>
          </cell>
          <cell r="N261">
            <v>400</v>
          </cell>
          <cell r="O261">
            <v>400</v>
          </cell>
          <cell r="P261">
            <v>400</v>
          </cell>
          <cell r="Q261">
            <v>0</v>
          </cell>
          <cell r="R261">
            <v>1</v>
          </cell>
          <cell r="S261">
            <v>10000</v>
          </cell>
          <cell r="T261">
            <v>10000</v>
          </cell>
          <cell r="U261">
            <v>10000</v>
          </cell>
          <cell r="V261">
            <v>0</v>
          </cell>
          <cell r="W261">
            <v>0</v>
          </cell>
          <cell r="X261">
            <v>0</v>
          </cell>
          <cell r="Y261">
            <v>0</v>
          </cell>
          <cell r="Z261">
            <v>0</v>
          </cell>
          <cell r="AA261">
            <v>0</v>
          </cell>
          <cell r="AB261">
            <v>0</v>
          </cell>
          <cell r="AC261">
            <v>0</v>
          </cell>
          <cell r="AD261">
            <v>0</v>
          </cell>
          <cell r="AE261">
            <v>0</v>
          </cell>
        </row>
        <row r="262">
          <cell r="B262" t="str">
            <v>TP-CV</v>
          </cell>
          <cell r="D262">
            <v>10</v>
          </cell>
          <cell r="E262">
            <v>10</v>
          </cell>
          <cell r="F262">
            <v>10</v>
          </cell>
          <cell r="G262">
            <v>10</v>
          </cell>
          <cell r="I262">
            <v>250</v>
          </cell>
          <cell r="J262">
            <v>125</v>
          </cell>
          <cell r="L262">
            <v>125</v>
          </cell>
          <cell r="M262">
            <v>125</v>
          </cell>
          <cell r="N262">
            <v>0</v>
          </cell>
          <cell r="O262">
            <v>0</v>
          </cell>
          <cell r="P262">
            <v>0</v>
          </cell>
          <cell r="Q262">
            <v>0</v>
          </cell>
          <cell r="R262">
            <v>0</v>
          </cell>
          <cell r="S262">
            <v>0</v>
          </cell>
          <cell r="T262">
            <v>0</v>
          </cell>
          <cell r="U262">
            <v>0</v>
          </cell>
          <cell r="V262">
            <v>0</v>
          </cell>
          <cell r="W262">
            <v>0</v>
          </cell>
          <cell r="X262">
            <v>5</v>
          </cell>
          <cell r="Y262">
            <v>500</v>
          </cell>
          <cell r="Z262">
            <v>2500</v>
          </cell>
          <cell r="AA262" t="str">
            <v>5 hottes + PSN</v>
          </cell>
          <cell r="AB262">
            <v>2500</v>
          </cell>
          <cell r="AC262">
            <v>2500</v>
          </cell>
          <cell r="AD262">
            <v>0</v>
          </cell>
          <cell r="AE262">
            <v>0</v>
          </cell>
        </row>
        <row r="263">
          <cell r="B263" t="str">
            <v>TP-DEC</v>
          </cell>
          <cell r="D263">
            <v>5</v>
          </cell>
          <cell r="E263">
            <v>10</v>
          </cell>
          <cell r="F263">
            <v>10</v>
          </cell>
          <cell r="G263">
            <v>10</v>
          </cell>
          <cell r="I263">
            <v>10</v>
          </cell>
          <cell r="J263">
            <v>10</v>
          </cell>
          <cell r="L263">
            <v>1</v>
          </cell>
          <cell r="M263">
            <v>50</v>
          </cell>
          <cell r="N263">
            <v>50</v>
          </cell>
          <cell r="O263">
            <v>50</v>
          </cell>
          <cell r="P263">
            <v>50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row>
        <row r="264">
          <cell r="B264" t="str">
            <v>TP-DECb</v>
          </cell>
          <cell r="D264">
            <v>5</v>
          </cell>
          <cell r="E264">
            <v>10</v>
          </cell>
          <cell r="F264">
            <v>10</v>
          </cell>
          <cell r="G264">
            <v>10</v>
          </cell>
          <cell r="I264">
            <v>10</v>
          </cell>
          <cell r="J264">
            <v>10</v>
          </cell>
          <cell r="L264">
            <v>2</v>
          </cell>
          <cell r="M264">
            <v>250</v>
          </cell>
          <cell r="N264">
            <v>500</v>
          </cell>
          <cell r="O264">
            <v>500</v>
          </cell>
          <cell r="P264">
            <v>500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row>
        <row r="265">
          <cell r="B265" t="str">
            <v>TP-FORM</v>
          </cell>
          <cell r="D265">
            <v>10</v>
          </cell>
          <cell r="E265">
            <v>10</v>
          </cell>
          <cell r="F265">
            <v>10</v>
          </cell>
          <cell r="G265">
            <v>10</v>
          </cell>
          <cell r="I265">
            <v>250</v>
          </cell>
          <cell r="J265">
            <v>250</v>
          </cell>
          <cell r="L265">
            <v>250</v>
          </cell>
          <cell r="M265">
            <v>250</v>
          </cell>
          <cell r="N265">
            <v>0</v>
          </cell>
          <cell r="O265">
            <v>0</v>
          </cell>
          <cell r="P265">
            <v>0</v>
          </cell>
          <cell r="Q265">
            <v>0</v>
          </cell>
          <cell r="R265">
            <v>1</v>
          </cell>
          <cell r="S265">
            <v>10000</v>
          </cell>
          <cell r="T265">
            <v>10000</v>
          </cell>
          <cell r="U265">
            <v>10000</v>
          </cell>
          <cell r="V265">
            <v>0</v>
          </cell>
          <cell r="W265">
            <v>0</v>
          </cell>
          <cell r="X265">
            <v>0</v>
          </cell>
          <cell r="Y265">
            <v>0</v>
          </cell>
          <cell r="Z265">
            <v>0</v>
          </cell>
          <cell r="AA265">
            <v>0</v>
          </cell>
          <cell r="AB265">
            <v>0</v>
          </cell>
          <cell r="AC265">
            <v>0</v>
          </cell>
          <cell r="AD265">
            <v>0</v>
          </cell>
          <cell r="AE265">
            <v>0</v>
          </cell>
        </row>
        <row r="266">
          <cell r="B266" t="str">
            <v>TP-INC</v>
          </cell>
          <cell r="D266">
            <v>10</v>
          </cell>
          <cell r="E266">
            <v>10</v>
          </cell>
          <cell r="F266">
            <v>10</v>
          </cell>
          <cell r="G266">
            <v>10</v>
          </cell>
          <cell r="I266">
            <v>250</v>
          </cell>
          <cell r="J266">
            <v>125</v>
          </cell>
          <cell r="L266">
            <v>125</v>
          </cell>
          <cell r="M266">
            <v>125</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row>
        <row r="267">
          <cell r="B267" t="str">
            <v>TP-LAVa</v>
          </cell>
          <cell r="D267">
            <v>10</v>
          </cell>
          <cell r="E267">
            <v>10</v>
          </cell>
          <cell r="F267">
            <v>10</v>
          </cell>
          <cell r="G267">
            <v>10</v>
          </cell>
          <cell r="I267">
            <v>10</v>
          </cell>
          <cell r="J267">
            <v>10</v>
          </cell>
          <cell r="L267">
            <v>10</v>
          </cell>
          <cell r="M267">
            <v>10</v>
          </cell>
          <cell r="N267">
            <v>0</v>
          </cell>
          <cell r="O267">
            <v>0</v>
          </cell>
          <cell r="P267">
            <v>0</v>
          </cell>
          <cell r="Q267">
            <v>0</v>
          </cell>
          <cell r="R267">
            <v>1</v>
          </cell>
          <cell r="S267">
            <v>10000</v>
          </cell>
          <cell r="T267">
            <v>10000</v>
          </cell>
          <cell r="U267">
            <v>10000</v>
          </cell>
          <cell r="V267">
            <v>0</v>
          </cell>
          <cell r="W267">
            <v>0</v>
          </cell>
          <cell r="X267">
            <v>0</v>
          </cell>
          <cell r="Y267">
            <v>0</v>
          </cell>
          <cell r="Z267">
            <v>0</v>
          </cell>
          <cell r="AA267">
            <v>0</v>
          </cell>
          <cell r="AB267">
            <v>0</v>
          </cell>
          <cell r="AC267">
            <v>0</v>
          </cell>
          <cell r="AD267">
            <v>0</v>
          </cell>
          <cell r="AE267">
            <v>0</v>
          </cell>
        </row>
        <row r="268">
          <cell r="B268" t="str">
            <v>TP-LAVb</v>
          </cell>
          <cell r="D268">
            <v>10</v>
          </cell>
          <cell r="E268">
            <v>10</v>
          </cell>
          <cell r="F268">
            <v>10</v>
          </cell>
          <cell r="G268">
            <v>10</v>
          </cell>
          <cell r="I268">
            <v>10</v>
          </cell>
          <cell r="J268">
            <v>10</v>
          </cell>
          <cell r="L268">
            <v>10</v>
          </cell>
          <cell r="M268">
            <v>10</v>
          </cell>
          <cell r="N268">
            <v>0</v>
          </cell>
          <cell r="O268">
            <v>0</v>
          </cell>
          <cell r="P268">
            <v>0</v>
          </cell>
          <cell r="Q268">
            <v>0</v>
          </cell>
          <cell r="R268">
            <v>1</v>
          </cell>
          <cell r="S268">
            <v>10000</v>
          </cell>
          <cell r="T268">
            <v>10000</v>
          </cell>
          <cell r="U268">
            <v>10000</v>
          </cell>
          <cell r="V268">
            <v>0</v>
          </cell>
          <cell r="W268">
            <v>0</v>
          </cell>
          <cell r="X268">
            <v>0</v>
          </cell>
          <cell r="Y268">
            <v>0</v>
          </cell>
          <cell r="Z268">
            <v>0</v>
          </cell>
          <cell r="AA268">
            <v>0</v>
          </cell>
          <cell r="AB268">
            <v>0</v>
          </cell>
          <cell r="AC268">
            <v>0</v>
          </cell>
          <cell r="AD268">
            <v>0</v>
          </cell>
          <cell r="AE268">
            <v>0</v>
          </cell>
        </row>
        <row r="269">
          <cell r="B269" t="str">
            <v>TP-LAVc</v>
          </cell>
          <cell r="D269">
            <v>10</v>
          </cell>
          <cell r="E269">
            <v>10</v>
          </cell>
          <cell r="F269">
            <v>10</v>
          </cell>
          <cell r="G269">
            <v>10</v>
          </cell>
          <cell r="I269">
            <v>10</v>
          </cell>
          <cell r="J269">
            <v>10</v>
          </cell>
          <cell r="L269">
            <v>10</v>
          </cell>
          <cell r="M269">
            <v>10</v>
          </cell>
          <cell r="N269">
            <v>0</v>
          </cell>
          <cell r="O269">
            <v>0</v>
          </cell>
          <cell r="P269">
            <v>0</v>
          </cell>
          <cell r="Q269">
            <v>0</v>
          </cell>
          <cell r="R269">
            <v>1</v>
          </cell>
          <cell r="S269">
            <v>10000</v>
          </cell>
          <cell r="T269">
            <v>10000</v>
          </cell>
          <cell r="U269">
            <v>10000</v>
          </cell>
          <cell r="V269">
            <v>0</v>
          </cell>
          <cell r="W269">
            <v>0</v>
          </cell>
          <cell r="X269">
            <v>0</v>
          </cell>
          <cell r="Y269">
            <v>0</v>
          </cell>
          <cell r="Z269">
            <v>0</v>
          </cell>
          <cell r="AA269">
            <v>0</v>
          </cell>
          <cell r="AB269">
            <v>0</v>
          </cell>
          <cell r="AC269">
            <v>0</v>
          </cell>
          <cell r="AD269">
            <v>0</v>
          </cell>
          <cell r="AE269">
            <v>0</v>
          </cell>
        </row>
        <row r="270">
          <cell r="B270" t="str">
            <v>TP-MES</v>
          </cell>
          <cell r="D270">
            <v>10</v>
          </cell>
          <cell r="E270">
            <v>10</v>
          </cell>
          <cell r="F270">
            <v>10</v>
          </cell>
          <cell r="G270">
            <v>10</v>
          </cell>
          <cell r="I270">
            <v>250</v>
          </cell>
          <cell r="J270">
            <v>125</v>
          </cell>
          <cell r="L270">
            <v>125</v>
          </cell>
          <cell r="M270">
            <v>125</v>
          </cell>
          <cell r="N270">
            <v>0</v>
          </cell>
          <cell r="O270">
            <v>0</v>
          </cell>
          <cell r="P270">
            <v>0</v>
          </cell>
          <cell r="Q270">
            <v>0</v>
          </cell>
          <cell r="R270">
            <v>0</v>
          </cell>
          <cell r="S270">
            <v>0</v>
          </cell>
          <cell r="T270">
            <v>0</v>
          </cell>
          <cell r="U270">
            <v>0</v>
          </cell>
          <cell r="V270">
            <v>0</v>
          </cell>
          <cell r="W270">
            <v>0</v>
          </cell>
          <cell r="X270">
            <v>1</v>
          </cell>
          <cell r="Y270">
            <v>2000</v>
          </cell>
          <cell r="Z270">
            <v>2000</v>
          </cell>
          <cell r="AA270" t="str">
            <v>1 Sorbone</v>
          </cell>
          <cell r="AB270">
            <v>2000</v>
          </cell>
          <cell r="AC270">
            <v>2000</v>
          </cell>
          <cell r="AD270">
            <v>0</v>
          </cell>
          <cell r="AE270">
            <v>0</v>
          </cell>
        </row>
        <row r="271">
          <cell r="B271" t="str">
            <v>TP-MIC</v>
          </cell>
          <cell r="D271">
            <v>10</v>
          </cell>
          <cell r="E271">
            <v>10</v>
          </cell>
          <cell r="F271">
            <v>10</v>
          </cell>
          <cell r="G271">
            <v>10</v>
          </cell>
          <cell r="I271">
            <v>250</v>
          </cell>
          <cell r="J271">
            <v>125</v>
          </cell>
          <cell r="L271">
            <v>125</v>
          </cell>
          <cell r="M271">
            <v>125</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row>
        <row r="272">
          <cell r="B272" t="str">
            <v>TP-PHYT</v>
          </cell>
          <cell r="D272">
            <v>5</v>
          </cell>
          <cell r="E272">
            <v>10</v>
          </cell>
          <cell r="F272">
            <v>10</v>
          </cell>
          <cell r="G272">
            <v>10</v>
          </cell>
          <cell r="I272">
            <v>10</v>
          </cell>
          <cell r="J272">
            <v>10</v>
          </cell>
          <cell r="L272">
            <v>10</v>
          </cell>
          <cell r="M272">
            <v>10</v>
          </cell>
          <cell r="N272">
            <v>0</v>
          </cell>
          <cell r="O272">
            <v>0</v>
          </cell>
          <cell r="P272">
            <v>0</v>
          </cell>
          <cell r="Q272">
            <v>0</v>
          </cell>
          <cell r="R272">
            <v>0</v>
          </cell>
          <cell r="S272">
            <v>0</v>
          </cell>
          <cell r="T272">
            <v>0</v>
          </cell>
          <cell r="U272">
            <v>0</v>
          </cell>
          <cell r="V272">
            <v>0</v>
          </cell>
          <cell r="W272">
            <v>0</v>
          </cell>
          <cell r="X272">
            <v>1</v>
          </cell>
          <cell r="Y272">
            <v>500</v>
          </cell>
          <cell r="Z272">
            <v>500</v>
          </cell>
          <cell r="AA272" t="str">
            <v>1 hotte</v>
          </cell>
          <cell r="AB272">
            <v>500</v>
          </cell>
          <cell r="AC272">
            <v>500</v>
          </cell>
          <cell r="AD272">
            <v>0</v>
          </cell>
          <cell r="AE272">
            <v>0</v>
          </cell>
        </row>
        <row r="273">
          <cell r="B273" t="str">
            <v>TP-PREP</v>
          </cell>
          <cell r="D273">
            <v>10</v>
          </cell>
          <cell r="E273">
            <v>10</v>
          </cell>
          <cell r="F273">
            <v>10</v>
          </cell>
          <cell r="G273">
            <v>10</v>
          </cell>
          <cell r="I273">
            <v>250</v>
          </cell>
          <cell r="J273">
            <v>125</v>
          </cell>
          <cell r="L273">
            <v>125</v>
          </cell>
          <cell r="M273">
            <v>125</v>
          </cell>
          <cell r="N273">
            <v>0</v>
          </cell>
          <cell r="O273">
            <v>0</v>
          </cell>
          <cell r="P273">
            <v>0</v>
          </cell>
          <cell r="Q273">
            <v>0</v>
          </cell>
          <cell r="R273">
            <v>0</v>
          </cell>
          <cell r="S273">
            <v>0</v>
          </cell>
          <cell r="T273">
            <v>0</v>
          </cell>
          <cell r="U273">
            <v>0</v>
          </cell>
          <cell r="V273">
            <v>0</v>
          </cell>
          <cell r="W273">
            <v>0</v>
          </cell>
          <cell r="X273">
            <v>1</v>
          </cell>
          <cell r="Y273">
            <v>2000</v>
          </cell>
          <cell r="Z273">
            <v>2000</v>
          </cell>
          <cell r="AA273" t="str">
            <v>1 sorbonne</v>
          </cell>
          <cell r="AB273">
            <v>2000</v>
          </cell>
          <cell r="AC273">
            <v>2000</v>
          </cell>
          <cell r="AD273">
            <v>0</v>
          </cell>
          <cell r="AE273">
            <v>0</v>
          </cell>
        </row>
        <row r="274">
          <cell r="B274" t="str">
            <v>TP-SA</v>
          </cell>
          <cell r="D274">
            <v>5</v>
          </cell>
          <cell r="E274">
            <v>10</v>
          </cell>
          <cell r="F274">
            <v>10</v>
          </cell>
          <cell r="G274">
            <v>10</v>
          </cell>
          <cell r="I274">
            <v>10</v>
          </cell>
          <cell r="J274">
            <v>10</v>
          </cell>
          <cell r="L274">
            <v>5</v>
          </cell>
          <cell r="M274">
            <v>500</v>
          </cell>
          <cell r="N274">
            <v>2500</v>
          </cell>
          <cell r="O274">
            <v>2500</v>
          </cell>
          <cell r="P274">
            <v>2500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row>
        <row r="275">
          <cell r="B275" t="str">
            <v>TP-SENSOa</v>
          </cell>
          <cell r="D275">
            <v>10</v>
          </cell>
          <cell r="E275">
            <v>10</v>
          </cell>
          <cell r="F275">
            <v>10</v>
          </cell>
          <cell r="G275">
            <v>10</v>
          </cell>
          <cell r="I275">
            <v>250</v>
          </cell>
          <cell r="J275">
            <v>250</v>
          </cell>
          <cell r="L275">
            <v>250</v>
          </cell>
          <cell r="M275">
            <v>250</v>
          </cell>
          <cell r="N275">
            <v>0</v>
          </cell>
          <cell r="O275">
            <v>0</v>
          </cell>
          <cell r="P275">
            <v>0</v>
          </cell>
          <cell r="Q275">
            <v>0</v>
          </cell>
          <cell r="R275">
            <v>0</v>
          </cell>
          <cell r="S275">
            <v>0</v>
          </cell>
          <cell r="T275">
            <v>0</v>
          </cell>
          <cell r="U275">
            <v>0</v>
          </cell>
          <cell r="V275">
            <v>0</v>
          </cell>
          <cell r="W275">
            <v>0</v>
          </cell>
          <cell r="X275">
            <v>1</v>
          </cell>
          <cell r="Y275">
            <v>1000</v>
          </cell>
          <cell r="Z275">
            <v>1000</v>
          </cell>
          <cell r="AA275">
            <v>1000</v>
          </cell>
          <cell r="AB275">
            <v>1000</v>
          </cell>
          <cell r="AC275">
            <v>1000</v>
          </cell>
          <cell r="AD275">
            <v>0</v>
          </cell>
          <cell r="AE275">
            <v>0</v>
          </cell>
        </row>
        <row r="276">
          <cell r="B276" t="str">
            <v>TP-SENSOb</v>
          </cell>
          <cell r="D276">
            <v>10</v>
          </cell>
          <cell r="E276">
            <v>10</v>
          </cell>
          <cell r="F276">
            <v>10</v>
          </cell>
          <cell r="G276">
            <v>10</v>
          </cell>
          <cell r="I276">
            <v>250</v>
          </cell>
          <cell r="J276">
            <v>250</v>
          </cell>
          <cell r="L276">
            <v>250</v>
          </cell>
          <cell r="M276">
            <v>250</v>
          </cell>
          <cell r="N276">
            <v>0</v>
          </cell>
          <cell r="O276">
            <v>0</v>
          </cell>
          <cell r="P276">
            <v>0</v>
          </cell>
          <cell r="Q276">
            <v>0</v>
          </cell>
          <cell r="R276">
            <v>0</v>
          </cell>
          <cell r="S276">
            <v>0</v>
          </cell>
          <cell r="T276">
            <v>0</v>
          </cell>
          <cell r="U276">
            <v>0</v>
          </cell>
          <cell r="V276">
            <v>0</v>
          </cell>
          <cell r="W276">
            <v>0</v>
          </cell>
          <cell r="X276">
            <v>1</v>
          </cell>
          <cell r="Y276">
            <v>1000</v>
          </cell>
          <cell r="Z276">
            <v>1000</v>
          </cell>
          <cell r="AA276">
            <v>1000</v>
          </cell>
          <cell r="AB276">
            <v>1000</v>
          </cell>
          <cell r="AC276">
            <v>1000</v>
          </cell>
          <cell r="AD276">
            <v>0</v>
          </cell>
          <cell r="AE276">
            <v>0</v>
          </cell>
        </row>
        <row r="277">
          <cell r="B277" t="str">
            <v>TP-SPEC</v>
          </cell>
          <cell r="D277">
            <v>10</v>
          </cell>
          <cell r="E277">
            <v>10</v>
          </cell>
          <cell r="F277">
            <v>10</v>
          </cell>
          <cell r="G277">
            <v>10</v>
          </cell>
          <cell r="I277">
            <v>10</v>
          </cell>
          <cell r="J277">
            <v>10</v>
          </cell>
          <cell r="L277">
            <v>10</v>
          </cell>
          <cell r="M277">
            <v>10</v>
          </cell>
          <cell r="N277">
            <v>0</v>
          </cell>
          <cell r="O277">
            <v>2</v>
          </cell>
          <cell r="P277">
            <v>500</v>
          </cell>
          <cell r="Q277">
            <v>1000</v>
          </cell>
          <cell r="R277">
            <v>1000</v>
          </cell>
          <cell r="S277">
            <v>0</v>
          </cell>
          <cell r="T277">
            <v>0</v>
          </cell>
          <cell r="U277">
            <v>0</v>
          </cell>
          <cell r="V277">
            <v>0</v>
          </cell>
          <cell r="W277">
            <v>0</v>
          </cell>
          <cell r="X277">
            <v>0</v>
          </cell>
          <cell r="Y277">
            <v>0</v>
          </cell>
          <cell r="Z277">
            <v>0</v>
          </cell>
          <cell r="AA277">
            <v>0</v>
          </cell>
          <cell r="AB277">
            <v>0</v>
          </cell>
          <cell r="AC277">
            <v>0</v>
          </cell>
          <cell r="AD277">
            <v>0</v>
          </cell>
          <cell r="AE277">
            <v>0</v>
          </cell>
        </row>
        <row r="278">
          <cell r="B278" t="str">
            <v>TP-STC</v>
          </cell>
          <cell r="D278">
            <v>5</v>
          </cell>
          <cell r="E278">
            <v>10</v>
          </cell>
          <cell r="F278">
            <v>10</v>
          </cell>
          <cell r="G278">
            <v>10</v>
          </cell>
          <cell r="I278">
            <v>10</v>
          </cell>
          <cell r="J278">
            <v>10</v>
          </cell>
          <cell r="L278">
            <v>4</v>
          </cell>
          <cell r="M278">
            <v>50</v>
          </cell>
          <cell r="N278">
            <v>200</v>
          </cell>
          <cell r="O278">
            <v>200</v>
          </cell>
          <cell r="P278">
            <v>200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row>
        <row r="279">
          <cell r="B279" t="str">
            <v>TP-STC</v>
          </cell>
          <cell r="D279">
            <v>5</v>
          </cell>
          <cell r="E279">
            <v>10</v>
          </cell>
          <cell r="F279">
            <v>10</v>
          </cell>
          <cell r="G279">
            <v>10</v>
          </cell>
          <cell r="I279">
            <v>10</v>
          </cell>
          <cell r="J279">
            <v>10</v>
          </cell>
          <cell r="L279">
            <v>4</v>
          </cell>
          <cell r="M279">
            <v>50</v>
          </cell>
          <cell r="N279">
            <v>200</v>
          </cell>
          <cell r="O279">
            <v>200</v>
          </cell>
          <cell r="P279">
            <v>200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row>
        <row r="280">
          <cell r="B280" t="str">
            <v>TP-VEST</v>
          </cell>
          <cell r="D280">
            <v>5</v>
          </cell>
          <cell r="E280">
            <v>10</v>
          </cell>
          <cell r="F280">
            <v>10</v>
          </cell>
          <cell r="G280">
            <v>10</v>
          </cell>
          <cell r="I280">
            <v>10</v>
          </cell>
          <cell r="J280">
            <v>10</v>
          </cell>
          <cell r="L280">
            <v>1</v>
          </cell>
          <cell r="M280">
            <v>50</v>
          </cell>
          <cell r="N280">
            <v>50</v>
          </cell>
          <cell r="O280">
            <v>50</v>
          </cell>
          <cell r="P280">
            <v>50</v>
          </cell>
          <cell r="Q280">
            <v>50</v>
          </cell>
          <cell r="R280">
            <v>50</v>
          </cell>
          <cell r="S280">
            <v>0</v>
          </cell>
          <cell r="T280">
            <v>0</v>
          </cell>
          <cell r="U280">
            <v>0</v>
          </cell>
          <cell r="V280">
            <v>0</v>
          </cell>
          <cell r="W280">
            <v>0</v>
          </cell>
          <cell r="X280">
            <v>0</v>
          </cell>
          <cell r="Y280">
            <v>0</v>
          </cell>
          <cell r="Z280">
            <v>0</v>
          </cell>
          <cell r="AA280">
            <v>0</v>
          </cell>
          <cell r="AB280">
            <v>0</v>
          </cell>
          <cell r="AC280">
            <v>0</v>
          </cell>
          <cell r="AD280">
            <v>0</v>
          </cell>
          <cell r="AE280">
            <v>0</v>
          </cell>
        </row>
        <row r="281">
          <cell r="B281" t="str">
            <v>VEST-01</v>
          </cell>
          <cell r="D281">
            <v>5</v>
          </cell>
          <cell r="E281">
            <v>10</v>
          </cell>
          <cell r="F281">
            <v>10</v>
          </cell>
          <cell r="G281">
            <v>10</v>
          </cell>
          <cell r="I281">
            <v>10</v>
          </cell>
          <cell r="J281">
            <v>10</v>
          </cell>
          <cell r="L281">
            <v>1</v>
          </cell>
          <cell r="M281">
            <v>50</v>
          </cell>
          <cell r="N281">
            <v>50</v>
          </cell>
          <cell r="O281">
            <v>50</v>
          </cell>
          <cell r="P281">
            <v>50</v>
          </cell>
          <cell r="Q281">
            <v>0</v>
          </cell>
          <cell r="R281">
            <v>0</v>
          </cell>
          <cell r="S281">
            <v>0</v>
          </cell>
          <cell r="T281">
            <v>0</v>
          </cell>
          <cell r="U281">
            <v>0</v>
          </cell>
          <cell r="V281">
            <v>0</v>
          </cell>
          <cell r="W281">
            <v>0</v>
          </cell>
          <cell r="X281">
            <v>1</v>
          </cell>
          <cell r="Y281">
            <v>500</v>
          </cell>
          <cell r="Z281">
            <v>500</v>
          </cell>
          <cell r="AA281">
            <v>500</v>
          </cell>
          <cell r="AB281">
            <v>500</v>
          </cell>
          <cell r="AC281">
            <v>500</v>
          </cell>
          <cell r="AD281">
            <v>0</v>
          </cell>
          <cell r="AE281">
            <v>0</v>
          </cell>
        </row>
        <row r="282">
          <cell r="B282" t="str">
            <v>VEST-02</v>
          </cell>
          <cell r="D282">
            <v>5</v>
          </cell>
          <cell r="E282">
            <v>10</v>
          </cell>
          <cell r="F282">
            <v>10</v>
          </cell>
          <cell r="G282">
            <v>10</v>
          </cell>
          <cell r="I282">
            <v>10</v>
          </cell>
          <cell r="J282">
            <v>10</v>
          </cell>
          <cell r="L282">
            <v>1</v>
          </cell>
          <cell r="M282">
            <v>50</v>
          </cell>
          <cell r="N282">
            <v>50</v>
          </cell>
          <cell r="O282">
            <v>50</v>
          </cell>
          <cell r="P282">
            <v>50</v>
          </cell>
          <cell r="Q282">
            <v>0</v>
          </cell>
          <cell r="R282">
            <v>0</v>
          </cell>
          <cell r="S282">
            <v>0</v>
          </cell>
          <cell r="T282">
            <v>0</v>
          </cell>
          <cell r="U282">
            <v>0</v>
          </cell>
          <cell r="V282">
            <v>0</v>
          </cell>
          <cell r="W282">
            <v>0</v>
          </cell>
          <cell r="X282">
            <v>1</v>
          </cell>
          <cell r="Y282">
            <v>500</v>
          </cell>
          <cell r="Z282">
            <v>500</v>
          </cell>
          <cell r="AA282">
            <v>500</v>
          </cell>
          <cell r="AB282">
            <v>500</v>
          </cell>
          <cell r="AC282">
            <v>500</v>
          </cell>
          <cell r="AD282">
            <v>0</v>
          </cell>
          <cell r="AE282">
            <v>0</v>
          </cell>
        </row>
        <row r="283">
          <cell r="B283" t="str">
            <v>VEST-03</v>
          </cell>
          <cell r="D283">
            <v>5</v>
          </cell>
          <cell r="E283">
            <v>10</v>
          </cell>
          <cell r="F283">
            <v>10</v>
          </cell>
          <cell r="G283">
            <v>10</v>
          </cell>
          <cell r="I283">
            <v>10</v>
          </cell>
          <cell r="J283">
            <v>10</v>
          </cell>
          <cell r="L283">
            <v>1</v>
          </cell>
          <cell r="M283">
            <v>50</v>
          </cell>
          <cell r="N283">
            <v>50</v>
          </cell>
          <cell r="O283">
            <v>50</v>
          </cell>
          <cell r="P283">
            <v>50</v>
          </cell>
          <cell r="Q283">
            <v>0</v>
          </cell>
          <cell r="R283">
            <v>0</v>
          </cell>
          <cell r="S283">
            <v>0</v>
          </cell>
          <cell r="T283">
            <v>0</v>
          </cell>
          <cell r="U283">
            <v>0</v>
          </cell>
          <cell r="V283">
            <v>0</v>
          </cell>
          <cell r="W283">
            <v>0</v>
          </cell>
          <cell r="X283">
            <v>1</v>
          </cell>
          <cell r="Y283">
            <v>500</v>
          </cell>
          <cell r="Z283">
            <v>500</v>
          </cell>
          <cell r="AA283">
            <v>500</v>
          </cell>
          <cell r="AB283">
            <v>500</v>
          </cell>
          <cell r="AC283">
            <v>500</v>
          </cell>
          <cell r="AD283">
            <v>0</v>
          </cell>
          <cell r="AE283">
            <v>0</v>
          </cell>
        </row>
        <row r="284">
          <cell r="B284" t="str">
            <v>VEST-04</v>
          </cell>
          <cell r="D284">
            <v>5</v>
          </cell>
          <cell r="E284">
            <v>10</v>
          </cell>
          <cell r="F284">
            <v>10</v>
          </cell>
          <cell r="G284">
            <v>10</v>
          </cell>
          <cell r="I284">
            <v>10</v>
          </cell>
          <cell r="J284">
            <v>10</v>
          </cell>
          <cell r="L284">
            <v>1</v>
          </cell>
          <cell r="M284">
            <v>50</v>
          </cell>
          <cell r="N284">
            <v>50</v>
          </cell>
          <cell r="O284">
            <v>50</v>
          </cell>
          <cell r="P284">
            <v>50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row>
        <row r="285">
          <cell r="B285" t="str">
            <v>ZA.F-01</v>
          </cell>
          <cell r="D285">
            <v>10</v>
          </cell>
          <cell r="E285">
            <v>10</v>
          </cell>
          <cell r="F285">
            <v>10</v>
          </cell>
          <cell r="G285">
            <v>10</v>
          </cell>
          <cell r="I285">
            <v>10</v>
          </cell>
          <cell r="J285">
            <v>10</v>
          </cell>
          <cell r="L285">
            <v>10</v>
          </cell>
          <cell r="M285">
            <v>10</v>
          </cell>
          <cell r="N285">
            <v>0</v>
          </cell>
          <cell r="O285">
            <v>0</v>
          </cell>
          <cell r="P285">
            <v>0</v>
          </cell>
          <cell r="Q285">
            <v>0</v>
          </cell>
          <cell r="R285">
            <v>0</v>
          </cell>
          <cell r="S285">
            <v>0</v>
          </cell>
          <cell r="T285">
            <v>0</v>
          </cell>
          <cell r="U285">
            <v>0</v>
          </cell>
          <cell r="V285">
            <v>0</v>
          </cell>
          <cell r="W285">
            <v>0</v>
          </cell>
          <cell r="X285">
            <v>1</v>
          </cell>
          <cell r="Y285">
            <v>2000</v>
          </cell>
          <cell r="Z285">
            <v>2000</v>
          </cell>
          <cell r="AA285" t="str">
            <v>Estimation puissance équipements</v>
          </cell>
          <cell r="AB285">
            <v>2000</v>
          </cell>
          <cell r="AC285">
            <v>2000</v>
          </cell>
          <cell r="AD285">
            <v>0</v>
          </cell>
          <cell r="AE285">
            <v>0</v>
          </cell>
        </row>
        <row r="286">
          <cell r="B286" t="str">
            <v>ZA.F-02</v>
          </cell>
          <cell r="D286">
            <v>10</v>
          </cell>
          <cell r="E286">
            <v>10</v>
          </cell>
          <cell r="F286">
            <v>10</v>
          </cell>
          <cell r="G286">
            <v>10</v>
          </cell>
          <cell r="I286">
            <v>10</v>
          </cell>
          <cell r="J286">
            <v>10</v>
          </cell>
          <cell r="L286">
            <v>10</v>
          </cell>
          <cell r="M286">
            <v>10</v>
          </cell>
          <cell r="N286">
            <v>0</v>
          </cell>
          <cell r="O286">
            <v>0</v>
          </cell>
          <cell r="P286">
            <v>0</v>
          </cell>
          <cell r="Q286">
            <v>0</v>
          </cell>
          <cell r="R286">
            <v>0</v>
          </cell>
          <cell r="S286">
            <v>0</v>
          </cell>
          <cell r="T286">
            <v>0</v>
          </cell>
          <cell r="U286">
            <v>0</v>
          </cell>
          <cell r="V286">
            <v>0</v>
          </cell>
          <cell r="W286">
            <v>0</v>
          </cell>
          <cell r="X286">
            <v>1</v>
          </cell>
          <cell r="Y286">
            <v>2000</v>
          </cell>
          <cell r="Z286">
            <v>2000</v>
          </cell>
          <cell r="AA286" t="str">
            <v>Estimation puissance équipements</v>
          </cell>
          <cell r="AB286">
            <v>2000</v>
          </cell>
          <cell r="AC286">
            <v>2000</v>
          </cell>
          <cell r="AD286">
            <v>0</v>
          </cell>
          <cell r="AE286">
            <v>0</v>
          </cell>
        </row>
        <row r="287">
          <cell r="B287" t="str">
            <v>ZA.F-03</v>
          </cell>
          <cell r="D287">
            <v>10</v>
          </cell>
          <cell r="E287">
            <v>10</v>
          </cell>
          <cell r="F287">
            <v>10</v>
          </cell>
          <cell r="G287">
            <v>10</v>
          </cell>
          <cell r="I287">
            <v>10</v>
          </cell>
          <cell r="J287">
            <v>10</v>
          </cell>
          <cell r="L287">
            <v>10</v>
          </cell>
          <cell r="M287">
            <v>10</v>
          </cell>
          <cell r="N287">
            <v>0</v>
          </cell>
          <cell r="O287">
            <v>0</v>
          </cell>
          <cell r="P287">
            <v>0</v>
          </cell>
          <cell r="Q287">
            <v>0</v>
          </cell>
          <cell r="R287">
            <v>0</v>
          </cell>
          <cell r="S287">
            <v>0</v>
          </cell>
          <cell r="T287">
            <v>0</v>
          </cell>
          <cell r="U287">
            <v>0</v>
          </cell>
          <cell r="V287">
            <v>0</v>
          </cell>
          <cell r="W287">
            <v>0</v>
          </cell>
          <cell r="X287">
            <v>1</v>
          </cell>
          <cell r="Y287">
            <v>2000</v>
          </cell>
          <cell r="Z287">
            <v>2000</v>
          </cell>
          <cell r="AA287" t="str">
            <v>Estimation puissance équipements</v>
          </cell>
          <cell r="AB287">
            <v>2000</v>
          </cell>
          <cell r="AC287">
            <v>2000</v>
          </cell>
          <cell r="AD287">
            <v>0</v>
          </cell>
          <cell r="AE287">
            <v>0</v>
          </cell>
        </row>
        <row r="288">
          <cell r="B288" t="str">
            <v>ZA.LP-01</v>
          </cell>
          <cell r="D288">
            <v>10</v>
          </cell>
          <cell r="E288">
            <v>10</v>
          </cell>
          <cell r="F288">
            <v>10</v>
          </cell>
          <cell r="G288">
            <v>10</v>
          </cell>
          <cell r="I288">
            <v>10</v>
          </cell>
          <cell r="J288">
            <v>10</v>
          </cell>
          <cell r="L288">
            <v>10</v>
          </cell>
          <cell r="M288">
            <v>10</v>
          </cell>
          <cell r="N288">
            <v>0</v>
          </cell>
          <cell r="O288">
            <v>0</v>
          </cell>
          <cell r="P288">
            <v>0</v>
          </cell>
          <cell r="Q288">
            <v>0</v>
          </cell>
          <cell r="R288">
            <v>1</v>
          </cell>
          <cell r="S288">
            <v>10000</v>
          </cell>
          <cell r="T288">
            <v>10000</v>
          </cell>
          <cell r="U288">
            <v>10000</v>
          </cell>
          <cell r="V288">
            <v>0</v>
          </cell>
          <cell r="W288">
            <v>0</v>
          </cell>
          <cell r="X288">
            <v>0</v>
          </cell>
          <cell r="Y288">
            <v>0</v>
          </cell>
          <cell r="Z288">
            <v>0</v>
          </cell>
          <cell r="AA288">
            <v>0</v>
          </cell>
          <cell r="AB288">
            <v>0</v>
          </cell>
          <cell r="AC288">
            <v>0</v>
          </cell>
          <cell r="AD288">
            <v>0</v>
          </cell>
          <cell r="AE288">
            <v>0</v>
          </cell>
        </row>
        <row r="289">
          <cell r="B289" t="str">
            <v>ZA.LP-02</v>
          </cell>
          <cell r="D289">
            <v>10</v>
          </cell>
          <cell r="E289">
            <v>10</v>
          </cell>
          <cell r="F289">
            <v>10</v>
          </cell>
          <cell r="G289">
            <v>10</v>
          </cell>
          <cell r="I289">
            <v>10</v>
          </cell>
          <cell r="J289">
            <v>10</v>
          </cell>
          <cell r="L289">
            <v>10</v>
          </cell>
          <cell r="M289">
            <v>10</v>
          </cell>
          <cell r="N289">
            <v>0</v>
          </cell>
          <cell r="O289">
            <v>0</v>
          </cell>
          <cell r="P289">
            <v>0</v>
          </cell>
          <cell r="Q289">
            <v>0</v>
          </cell>
          <cell r="R289">
            <v>1</v>
          </cell>
          <cell r="S289">
            <v>10000</v>
          </cell>
          <cell r="T289">
            <v>10000</v>
          </cell>
          <cell r="U289">
            <v>10000</v>
          </cell>
          <cell r="V289">
            <v>0</v>
          </cell>
          <cell r="W289">
            <v>0</v>
          </cell>
          <cell r="X289">
            <v>0</v>
          </cell>
          <cell r="Y289">
            <v>0</v>
          </cell>
          <cell r="Z289">
            <v>0</v>
          </cell>
          <cell r="AA289">
            <v>0</v>
          </cell>
          <cell r="AB289">
            <v>0</v>
          </cell>
          <cell r="AC289">
            <v>0</v>
          </cell>
          <cell r="AD289">
            <v>0</v>
          </cell>
          <cell r="AE289">
            <v>0</v>
          </cell>
        </row>
        <row r="290">
          <cell r="B290" t="str">
            <v>ZA.LP-03</v>
          </cell>
          <cell r="D290">
            <v>10</v>
          </cell>
          <cell r="E290">
            <v>10</v>
          </cell>
          <cell r="F290">
            <v>10</v>
          </cell>
          <cell r="G290">
            <v>10</v>
          </cell>
          <cell r="I290">
            <v>10</v>
          </cell>
          <cell r="J290">
            <v>10</v>
          </cell>
          <cell r="L290">
            <v>10</v>
          </cell>
          <cell r="M290">
            <v>10</v>
          </cell>
          <cell r="N290">
            <v>0</v>
          </cell>
          <cell r="O290">
            <v>0</v>
          </cell>
          <cell r="P290">
            <v>0</v>
          </cell>
          <cell r="Q290">
            <v>0</v>
          </cell>
          <cell r="R290">
            <v>0</v>
          </cell>
          <cell r="S290">
            <v>0</v>
          </cell>
          <cell r="T290">
            <v>0</v>
          </cell>
          <cell r="U290">
            <v>0</v>
          </cell>
          <cell r="V290">
            <v>0</v>
          </cell>
          <cell r="W290">
            <v>0</v>
          </cell>
          <cell r="X290">
            <v>1</v>
          </cell>
          <cell r="Y290">
            <v>2000</v>
          </cell>
          <cell r="Z290">
            <v>2000</v>
          </cell>
          <cell r="AA290" t="str">
            <v>Estimation puissance équipements</v>
          </cell>
          <cell r="AB290">
            <v>2000</v>
          </cell>
          <cell r="AC290">
            <v>2000</v>
          </cell>
          <cell r="AD290">
            <v>0</v>
          </cell>
          <cell r="AE290">
            <v>0</v>
          </cell>
        </row>
        <row r="291">
          <cell r="B291" t="str">
            <v>ZA.LP-04</v>
          </cell>
          <cell r="D291">
            <v>10</v>
          </cell>
          <cell r="E291">
            <v>10</v>
          </cell>
          <cell r="F291">
            <v>10</v>
          </cell>
          <cell r="G291">
            <v>10</v>
          </cell>
          <cell r="I291">
            <v>10</v>
          </cell>
          <cell r="J291">
            <v>10</v>
          </cell>
          <cell r="L291">
            <v>10</v>
          </cell>
          <cell r="M291">
            <v>10</v>
          </cell>
          <cell r="N291">
            <v>0</v>
          </cell>
          <cell r="O291">
            <v>0</v>
          </cell>
          <cell r="P291">
            <v>0</v>
          </cell>
          <cell r="Q291">
            <v>0</v>
          </cell>
          <cell r="R291">
            <v>0</v>
          </cell>
          <cell r="S291">
            <v>0</v>
          </cell>
          <cell r="T291">
            <v>0</v>
          </cell>
          <cell r="U291">
            <v>0</v>
          </cell>
          <cell r="V291">
            <v>0</v>
          </cell>
          <cell r="W291">
            <v>0</v>
          </cell>
          <cell r="X291">
            <v>1</v>
          </cell>
          <cell r="Y291">
            <v>2000</v>
          </cell>
          <cell r="Z291">
            <v>2000</v>
          </cell>
          <cell r="AA291" t="str">
            <v>Estimation puissance équipements</v>
          </cell>
          <cell r="AB291">
            <v>2000</v>
          </cell>
          <cell r="AC291">
            <v>2000</v>
          </cell>
          <cell r="AD291">
            <v>0</v>
          </cell>
          <cell r="AE291">
            <v>0</v>
          </cell>
        </row>
        <row r="292">
          <cell r="B292" t="str">
            <v>ZA.LP-05</v>
          </cell>
          <cell r="D292">
            <v>10</v>
          </cell>
          <cell r="E292">
            <v>10</v>
          </cell>
          <cell r="F292">
            <v>10</v>
          </cell>
          <cell r="G292">
            <v>10</v>
          </cell>
          <cell r="I292">
            <v>10</v>
          </cell>
          <cell r="J292">
            <v>10</v>
          </cell>
          <cell r="L292">
            <v>10</v>
          </cell>
          <cell r="M292">
            <v>10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row>
        <row r="293">
          <cell r="B293" t="str">
            <v>ZA-01</v>
          </cell>
          <cell r="D293">
            <v>10</v>
          </cell>
          <cell r="E293">
            <v>10</v>
          </cell>
          <cell r="F293">
            <v>10</v>
          </cell>
          <cell r="G293">
            <v>20</v>
          </cell>
          <cell r="I293">
            <v>20</v>
          </cell>
          <cell r="J293">
            <v>20</v>
          </cell>
          <cell r="L293">
            <v>20</v>
          </cell>
          <cell r="M293">
            <v>20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row>
        <row r="294">
          <cell r="B294" t="str">
            <v>ZM-01</v>
          </cell>
          <cell r="D294">
            <v>10</v>
          </cell>
          <cell r="E294">
            <v>10</v>
          </cell>
          <cell r="F294">
            <v>10</v>
          </cell>
          <cell r="G294">
            <v>10</v>
          </cell>
          <cell r="I294">
            <v>250</v>
          </cell>
          <cell r="J294">
            <v>125</v>
          </cell>
          <cell r="L294">
            <v>125</v>
          </cell>
          <cell r="M294">
            <v>125</v>
          </cell>
          <cell r="N294">
            <v>0</v>
          </cell>
          <cell r="O294">
            <v>0</v>
          </cell>
          <cell r="P294">
            <v>0</v>
          </cell>
          <cell r="Q294">
            <v>0</v>
          </cell>
          <cell r="R294">
            <v>0</v>
          </cell>
          <cell r="S294">
            <v>0</v>
          </cell>
          <cell r="T294">
            <v>0</v>
          </cell>
          <cell r="U294">
            <v>0</v>
          </cell>
          <cell r="V294">
            <v>0</v>
          </cell>
          <cell r="W294">
            <v>0</v>
          </cell>
          <cell r="X294">
            <v>1</v>
          </cell>
          <cell r="Y294">
            <v>2000</v>
          </cell>
          <cell r="Z294">
            <v>2000</v>
          </cell>
          <cell r="AA294" t="str">
            <v>1 sorbone</v>
          </cell>
          <cell r="AB294">
            <v>2000</v>
          </cell>
          <cell r="AC294">
            <v>2000</v>
          </cell>
          <cell r="AD294">
            <v>0</v>
          </cell>
          <cell r="AE294">
            <v>0</v>
          </cell>
        </row>
        <row r="295">
          <cell r="B295" t="str">
            <v>ZM-02</v>
          </cell>
          <cell r="D295">
            <v>10</v>
          </cell>
          <cell r="E295">
            <v>10</v>
          </cell>
          <cell r="F295">
            <v>10</v>
          </cell>
          <cell r="G295">
            <v>10</v>
          </cell>
          <cell r="I295">
            <v>250</v>
          </cell>
          <cell r="J295">
            <v>125</v>
          </cell>
          <cell r="L295">
            <v>125</v>
          </cell>
          <cell r="M295">
            <v>125</v>
          </cell>
          <cell r="N295">
            <v>0</v>
          </cell>
          <cell r="O295">
            <v>0</v>
          </cell>
          <cell r="P295">
            <v>0</v>
          </cell>
          <cell r="Q295">
            <v>0</v>
          </cell>
          <cell r="R295">
            <v>0</v>
          </cell>
          <cell r="S295">
            <v>0</v>
          </cell>
          <cell r="T295">
            <v>0</v>
          </cell>
          <cell r="U295">
            <v>0</v>
          </cell>
          <cell r="V295">
            <v>0</v>
          </cell>
          <cell r="W295">
            <v>0</v>
          </cell>
          <cell r="X295">
            <v>1</v>
          </cell>
          <cell r="Y295">
            <v>2000</v>
          </cell>
          <cell r="Z295">
            <v>2000</v>
          </cell>
          <cell r="AA295" t="str">
            <v>1 sorbone</v>
          </cell>
          <cell r="AB295">
            <v>2000</v>
          </cell>
          <cell r="AC295">
            <v>2000</v>
          </cell>
          <cell r="AD295">
            <v>0</v>
          </cell>
          <cell r="AE295">
            <v>0</v>
          </cell>
        </row>
        <row r="296">
          <cell r="B296" t="str">
            <v>ZM-03</v>
          </cell>
          <cell r="D296">
            <v>10</v>
          </cell>
          <cell r="E296">
            <v>10</v>
          </cell>
          <cell r="F296">
            <v>10</v>
          </cell>
          <cell r="G296">
            <v>10</v>
          </cell>
          <cell r="I296">
            <v>250</v>
          </cell>
          <cell r="J296">
            <v>125</v>
          </cell>
          <cell r="L296">
            <v>125</v>
          </cell>
          <cell r="M296">
            <v>125</v>
          </cell>
          <cell r="N296">
            <v>0</v>
          </cell>
          <cell r="O296">
            <v>0</v>
          </cell>
          <cell r="P296">
            <v>0</v>
          </cell>
          <cell r="Q296">
            <v>0</v>
          </cell>
          <cell r="R296">
            <v>0</v>
          </cell>
          <cell r="S296">
            <v>0</v>
          </cell>
          <cell r="T296">
            <v>0</v>
          </cell>
          <cell r="U296">
            <v>0</v>
          </cell>
          <cell r="V296">
            <v>0</v>
          </cell>
          <cell r="W296">
            <v>0</v>
          </cell>
          <cell r="X296">
            <v>1</v>
          </cell>
          <cell r="Y296">
            <v>2000</v>
          </cell>
          <cell r="Z296">
            <v>2000</v>
          </cell>
          <cell r="AA296" t="str">
            <v>1 sorbone</v>
          </cell>
          <cell r="AB296">
            <v>2000</v>
          </cell>
          <cell r="AC296">
            <v>2000</v>
          </cell>
          <cell r="AD296">
            <v>0</v>
          </cell>
          <cell r="AE296">
            <v>0</v>
          </cell>
        </row>
        <row r="297">
          <cell r="B297" t="str">
            <v>ZM-04</v>
          </cell>
          <cell r="D297">
            <v>10</v>
          </cell>
          <cell r="E297">
            <v>10</v>
          </cell>
          <cell r="F297">
            <v>10</v>
          </cell>
          <cell r="G297">
            <v>10</v>
          </cell>
          <cell r="I297">
            <v>10</v>
          </cell>
          <cell r="J297">
            <v>10</v>
          </cell>
          <cell r="L297">
            <v>10</v>
          </cell>
          <cell r="M297">
            <v>10</v>
          </cell>
          <cell r="N297">
            <v>0</v>
          </cell>
          <cell r="O297">
            <v>0</v>
          </cell>
          <cell r="P297">
            <v>0</v>
          </cell>
          <cell r="Q297">
            <v>0</v>
          </cell>
          <cell r="R297">
            <v>1</v>
          </cell>
          <cell r="S297">
            <v>10000</v>
          </cell>
          <cell r="T297">
            <v>10000</v>
          </cell>
          <cell r="U297">
            <v>10000</v>
          </cell>
          <cell r="V297">
            <v>0</v>
          </cell>
          <cell r="W297">
            <v>0</v>
          </cell>
          <cell r="X297">
            <v>0</v>
          </cell>
          <cell r="Y297">
            <v>0</v>
          </cell>
          <cell r="Z297">
            <v>0</v>
          </cell>
          <cell r="AA297">
            <v>0</v>
          </cell>
          <cell r="AB297">
            <v>0</v>
          </cell>
          <cell r="AC297">
            <v>0</v>
          </cell>
          <cell r="AD297">
            <v>0</v>
          </cell>
          <cell r="AE297">
            <v>0</v>
          </cell>
        </row>
        <row r="298">
          <cell r="B298" t="str">
            <v>ZM-05</v>
          </cell>
          <cell r="D298">
            <v>10</v>
          </cell>
          <cell r="E298">
            <v>10</v>
          </cell>
          <cell r="F298">
            <v>10</v>
          </cell>
          <cell r="G298">
            <v>10</v>
          </cell>
          <cell r="I298">
            <v>250</v>
          </cell>
          <cell r="J298">
            <v>125</v>
          </cell>
          <cell r="L298">
            <v>125</v>
          </cell>
          <cell r="M298">
            <v>125</v>
          </cell>
          <cell r="N298">
            <v>0</v>
          </cell>
          <cell r="O298">
            <v>0</v>
          </cell>
          <cell r="P298">
            <v>0</v>
          </cell>
          <cell r="Q298">
            <v>0</v>
          </cell>
          <cell r="R298">
            <v>0</v>
          </cell>
          <cell r="S298">
            <v>0</v>
          </cell>
          <cell r="T298">
            <v>0</v>
          </cell>
          <cell r="U298">
            <v>0</v>
          </cell>
          <cell r="V298">
            <v>0</v>
          </cell>
          <cell r="W298">
            <v>0</v>
          </cell>
          <cell r="X298">
            <v>1</v>
          </cell>
          <cell r="Y298">
            <v>3000</v>
          </cell>
          <cell r="Z298">
            <v>3000</v>
          </cell>
          <cell r="AA298" t="str">
            <v>Estimation puissance équipements</v>
          </cell>
          <cell r="AB298">
            <v>3000</v>
          </cell>
          <cell r="AC298">
            <v>3000</v>
          </cell>
          <cell r="AD298">
            <v>0</v>
          </cell>
          <cell r="AE298">
            <v>0</v>
          </cell>
        </row>
        <row r="299">
          <cell r="B299" t="str">
            <v>ZNA-01</v>
          </cell>
          <cell r="D299">
            <v>15</v>
          </cell>
          <cell r="E299">
            <v>10</v>
          </cell>
          <cell r="F299">
            <v>10</v>
          </cell>
          <cell r="G299">
            <v>30</v>
          </cell>
          <cell r="I299">
            <v>30</v>
          </cell>
          <cell r="J299">
            <v>30</v>
          </cell>
          <cell r="L299">
            <v>30</v>
          </cell>
          <cell r="M299">
            <v>30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row>
        <row r="300">
          <cell r="B300" t="str">
            <v>ZNA-02</v>
          </cell>
          <cell r="D300">
            <v>10</v>
          </cell>
          <cell r="E300">
            <v>10</v>
          </cell>
          <cell r="F300">
            <v>10</v>
          </cell>
          <cell r="G300">
            <v>10</v>
          </cell>
          <cell r="I300">
            <v>10</v>
          </cell>
          <cell r="J300">
            <v>10</v>
          </cell>
          <cell r="L300">
            <v>10</v>
          </cell>
          <cell r="M300">
            <v>10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row>
        <row r="301">
          <cell r="B301">
            <v>0</v>
          </cell>
          <cell r="D301">
            <v>0</v>
          </cell>
          <cell r="E301">
            <v>0</v>
          </cell>
          <cell r="F301">
            <v>0</v>
          </cell>
          <cell r="G301">
            <v>0</v>
          </cell>
          <cell r="I301">
            <v>0</v>
          </cell>
          <cell r="J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row>
        <row r="302">
          <cell r="B302">
            <v>0</v>
          </cell>
          <cell r="D302">
            <v>0</v>
          </cell>
          <cell r="E302">
            <v>0</v>
          </cell>
          <cell r="F302">
            <v>0</v>
          </cell>
          <cell r="G302">
            <v>0</v>
          </cell>
          <cell r="I302">
            <v>0</v>
          </cell>
          <cell r="J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row>
        <row r="303">
          <cell r="B303">
            <v>0</v>
          </cell>
          <cell r="D303">
            <v>0</v>
          </cell>
          <cell r="E303">
            <v>0</v>
          </cell>
          <cell r="F303">
            <v>0</v>
          </cell>
          <cell r="G303">
            <v>0</v>
          </cell>
          <cell r="I303">
            <v>0</v>
          </cell>
          <cell r="J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row>
      </sheetData>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A4E0E-7A94-482B-B0CE-A27F044AB52F}">
  <sheetPr>
    <pageSetUpPr fitToPage="1"/>
  </sheetPr>
  <dimension ref="B1:D21"/>
  <sheetViews>
    <sheetView view="pageBreakPreview" zoomScaleNormal="100" zoomScaleSheetLayoutView="100" workbookViewId="0">
      <selection activeCell="J8" sqref="J7:J8"/>
    </sheetView>
  </sheetViews>
  <sheetFormatPr baseColWidth="10" defaultRowHeight="15"/>
  <cols>
    <col min="3" max="3" width="43.5703125" customWidth="1"/>
    <col min="4" max="4" width="24.85546875" customWidth="1"/>
  </cols>
  <sheetData>
    <row r="1" spans="2:4" ht="15.75" thickBot="1"/>
    <row r="2" spans="2:4" ht="73.5" customHeight="1" thickBot="1">
      <c r="B2" s="154" t="s">
        <v>251</v>
      </c>
      <c r="C2" s="155"/>
      <c r="D2" s="156"/>
    </row>
    <row r="3" spans="2:4" ht="15.75" thickBot="1">
      <c r="B3" s="21" t="s">
        <v>28</v>
      </c>
      <c r="C3" s="22" t="s">
        <v>26</v>
      </c>
      <c r="D3" s="24" t="s">
        <v>250</v>
      </c>
    </row>
    <row r="4" spans="2:4">
      <c r="B4" s="86">
        <v>2</v>
      </c>
      <c r="C4" s="87" t="s">
        <v>11</v>
      </c>
      <c r="D4" s="88">
        <f>'DPGF SAUF ELEC'!L7</f>
        <v>0</v>
      </c>
    </row>
    <row r="5" spans="2:4">
      <c r="B5" s="89">
        <v>3</v>
      </c>
      <c r="C5" s="90" t="s">
        <v>29</v>
      </c>
      <c r="D5" s="91">
        <f>'DPGF SAUF ELEC'!L11</f>
        <v>0</v>
      </c>
    </row>
    <row r="6" spans="2:4">
      <c r="B6" s="89">
        <v>4</v>
      </c>
      <c r="C6" s="90" t="s">
        <v>30</v>
      </c>
      <c r="D6" s="91">
        <f>'DPGF SAUF ELEC'!L26</f>
        <v>0</v>
      </c>
    </row>
    <row r="7" spans="2:4">
      <c r="B7" s="89">
        <v>5</v>
      </c>
      <c r="C7" s="90" t="s">
        <v>36</v>
      </c>
      <c r="D7" s="91">
        <f>'DPGF SAUF ELEC'!L34</f>
        <v>0</v>
      </c>
    </row>
    <row r="8" spans="2:4">
      <c r="B8" s="89">
        <v>6</v>
      </c>
      <c r="C8" s="90" t="s">
        <v>40</v>
      </c>
      <c r="D8" s="91">
        <f>'DPGF SAUF ELEC'!L42</f>
        <v>0</v>
      </c>
    </row>
    <row r="9" spans="2:4">
      <c r="B9" s="89">
        <v>7</v>
      </c>
      <c r="C9" s="90" t="s">
        <v>46</v>
      </c>
      <c r="D9" s="91">
        <f>'DPGF SAUF ELEC'!L52</f>
        <v>0</v>
      </c>
    </row>
    <row r="10" spans="2:4">
      <c r="B10" s="89">
        <v>8</v>
      </c>
      <c r="C10" s="90" t="s">
        <v>4</v>
      </c>
      <c r="D10" s="91">
        <f>'DPGF SAUF ELEC'!L62</f>
        <v>0</v>
      </c>
    </row>
    <row r="11" spans="2:4">
      <c r="B11" s="89">
        <v>9</v>
      </c>
      <c r="C11" s="90" t="s">
        <v>41</v>
      </c>
      <c r="D11" s="91">
        <f>'DPGF SAUF ELEC'!L67</f>
        <v>0</v>
      </c>
    </row>
    <row r="12" spans="2:4" s="114" customFormat="1">
      <c r="B12" s="89">
        <v>10</v>
      </c>
      <c r="C12" s="90" t="s">
        <v>52</v>
      </c>
      <c r="D12" s="91">
        <f>'DPGF SAUF ELEC'!L75</f>
        <v>0</v>
      </c>
    </row>
    <row r="13" spans="2:4">
      <c r="B13" s="89">
        <v>11</v>
      </c>
      <c r="C13" s="90" t="s">
        <v>48</v>
      </c>
      <c r="D13" s="91">
        <f>'DPGF SAUF ELEC'!L85</f>
        <v>0</v>
      </c>
    </row>
    <row r="14" spans="2:4">
      <c r="B14" s="89">
        <v>12</v>
      </c>
      <c r="C14" s="90" t="s">
        <v>5</v>
      </c>
      <c r="D14" s="91">
        <f>'DPGF SAUF ELEC'!L90</f>
        <v>0</v>
      </c>
    </row>
    <row r="15" spans="2:4">
      <c r="B15" s="92">
        <v>13</v>
      </c>
      <c r="C15" s="90" t="s">
        <v>249</v>
      </c>
      <c r="D15" s="91">
        <f>'DPGF CFO CFA'!L109</f>
        <v>0</v>
      </c>
    </row>
    <row r="16" spans="2:4">
      <c r="B16" s="89">
        <v>14</v>
      </c>
      <c r="C16" s="90" t="s">
        <v>59</v>
      </c>
      <c r="D16" s="91">
        <f>'DPGF SAUF ELEC'!L95</f>
        <v>0</v>
      </c>
    </row>
    <row r="17" spans="2:4">
      <c r="B17" s="89">
        <v>15</v>
      </c>
      <c r="C17" s="90" t="s">
        <v>60</v>
      </c>
      <c r="D17" s="91">
        <f>'DPGF SAUF ELEC'!L112</f>
        <v>0</v>
      </c>
    </row>
    <row r="18" spans="2:4" ht="15.75" thickBot="1">
      <c r="B18" s="93">
        <v>16</v>
      </c>
      <c r="C18" s="94" t="s">
        <v>10</v>
      </c>
      <c r="D18" s="95">
        <f>'DPGF SAUF ELEC'!L138</f>
        <v>0</v>
      </c>
    </row>
    <row r="19" spans="2:4">
      <c r="B19" s="157" t="s">
        <v>8</v>
      </c>
      <c r="C19" s="158"/>
      <c r="D19" s="98">
        <f>SUM(D4:D18)</f>
        <v>0</v>
      </c>
    </row>
    <row r="20" spans="2:4">
      <c r="B20" s="33" t="s">
        <v>7</v>
      </c>
      <c r="C20" s="96">
        <v>0.2</v>
      </c>
      <c r="D20" s="97">
        <f>D19*C20</f>
        <v>0</v>
      </c>
    </row>
    <row r="21" spans="2:4" ht="15.75" thickBot="1">
      <c r="B21" s="159" t="s">
        <v>9</v>
      </c>
      <c r="C21" s="160"/>
      <c r="D21" s="99">
        <f>D19+D20</f>
        <v>0</v>
      </c>
    </row>
  </sheetData>
  <mergeCells count="3">
    <mergeCell ref="B2:D2"/>
    <mergeCell ref="B19:C19"/>
    <mergeCell ref="B21:C21"/>
  </mergeCells>
  <printOptions horizontalCentered="1"/>
  <pageMargins left="0.70866141732283472" right="0.70866141732283472" top="0.74803149606299213" bottom="0.74803149606299213" header="0.31496062992125984" footer="0.31496062992125984"/>
  <pageSetup paperSize="8" fitToHeight="0" orientation="portrait" r:id="rId1"/>
  <headerFooter>
    <oddFooter>&amp;L&amp;D&amp;C&amp;A&amp;R&amp;P/&amp;N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DE0ED-9C33-4011-8259-8D769A89AEE9}">
  <sheetPr>
    <tabColor theme="5" tint="0.39997558519241921"/>
    <pageSetUpPr fitToPage="1"/>
  </sheetPr>
  <dimension ref="B1:M193"/>
  <sheetViews>
    <sheetView view="pageBreakPreview" zoomScale="70" zoomScaleNormal="85" zoomScaleSheetLayoutView="70" workbookViewId="0">
      <pane xSplit="1" ySplit="6" topLeftCell="B24" activePane="bottomRight" state="frozen"/>
      <selection pane="topRight" activeCell="B1" sqref="B1"/>
      <selection pane="bottomLeft" activeCell="A7" sqref="A7"/>
      <selection pane="bottomRight" activeCell="H16" sqref="H16"/>
    </sheetView>
  </sheetViews>
  <sheetFormatPr baseColWidth="10" defaultColWidth="10.85546875" defaultRowHeight="15"/>
  <cols>
    <col min="1" max="1" width="1.85546875" style="1" customWidth="1"/>
    <col min="2" max="2" width="9.140625" style="1" customWidth="1"/>
    <col min="3" max="3" width="27" style="1" customWidth="1"/>
    <col min="4" max="4" width="6.28515625" style="115" bestFit="1" customWidth="1"/>
    <col min="5" max="5" width="6.85546875" style="1" bestFit="1" customWidth="1"/>
    <col min="6" max="6" width="61.5703125" style="1" customWidth="1"/>
    <col min="7" max="7" width="10.5703125" style="1" customWidth="1"/>
    <col min="8" max="8" width="8.85546875" style="28" bestFit="1" customWidth="1"/>
    <col min="9" max="9" width="10.28515625" style="1" bestFit="1" customWidth="1"/>
    <col min="10" max="10" width="12.140625" style="1" customWidth="1"/>
    <col min="11" max="11" width="11.5703125" style="1" customWidth="1"/>
    <col min="12" max="12" width="13.5703125" style="1" customWidth="1"/>
    <col min="13" max="13" width="11.140625" style="1" customWidth="1"/>
    <col min="14" max="14" width="8.140625" style="1" customWidth="1"/>
    <col min="15" max="16" width="11.140625" style="1" bestFit="1" customWidth="1"/>
    <col min="17" max="17" width="10.85546875" style="1"/>
    <col min="18" max="18" width="11.5703125" style="1" customWidth="1"/>
    <col min="19" max="19" width="11.5703125" style="1" bestFit="1" customWidth="1"/>
    <col min="20" max="26" width="10.85546875" style="1"/>
    <col min="27" max="27" width="18.5703125" style="1" customWidth="1"/>
    <col min="28" max="16384" width="10.85546875" style="1"/>
  </cols>
  <sheetData>
    <row r="1" spans="2:12" ht="15.75" thickBot="1"/>
    <row r="2" spans="2:12" ht="18.399999999999999" customHeight="1">
      <c r="B2" s="164" t="s">
        <v>19</v>
      </c>
      <c r="C2" s="165"/>
      <c r="D2" s="165"/>
      <c r="E2" s="165"/>
      <c r="F2" s="165"/>
      <c r="G2" s="165"/>
      <c r="H2" s="165"/>
      <c r="I2" s="165"/>
      <c r="J2" s="165"/>
      <c r="K2" s="165"/>
      <c r="L2" s="166"/>
    </row>
    <row r="3" spans="2:12" ht="18.399999999999999" customHeight="1">
      <c r="B3" s="167" t="s">
        <v>65</v>
      </c>
      <c r="C3" s="168"/>
      <c r="D3" s="168"/>
      <c r="E3" s="168"/>
      <c r="F3" s="168"/>
      <c r="G3" s="168"/>
      <c r="H3" s="168"/>
      <c r="I3" s="168"/>
      <c r="J3" s="168"/>
      <c r="K3" s="168"/>
      <c r="L3" s="169"/>
    </row>
    <row r="4" spans="2:12" ht="76.900000000000006" customHeight="1" thickBot="1">
      <c r="B4" s="161" t="s">
        <v>20</v>
      </c>
      <c r="C4" s="162"/>
      <c r="D4" s="162"/>
      <c r="E4" s="162"/>
      <c r="F4" s="162"/>
      <c r="G4" s="162"/>
      <c r="H4" s="162"/>
      <c r="I4" s="162"/>
      <c r="J4" s="162"/>
      <c r="K4" s="162"/>
      <c r="L4" s="163"/>
    </row>
    <row r="5" spans="2:12" ht="44.25" customHeight="1" thickBot="1">
      <c r="B5" s="180" t="s">
        <v>252</v>
      </c>
      <c r="C5" s="181"/>
      <c r="D5" s="181"/>
      <c r="E5" s="181"/>
      <c r="F5" s="181"/>
      <c r="G5" s="181"/>
      <c r="H5" s="181"/>
      <c r="I5" s="181"/>
      <c r="J5" s="181"/>
      <c r="K5" s="181"/>
      <c r="L5" s="182"/>
    </row>
    <row r="6" spans="2:12" ht="35.25" customHeight="1" thickBot="1">
      <c r="B6" s="21" t="s">
        <v>28</v>
      </c>
      <c r="C6" s="22" t="s">
        <v>403</v>
      </c>
      <c r="D6" s="22" t="s">
        <v>21</v>
      </c>
      <c r="E6" s="22" t="s">
        <v>408</v>
      </c>
      <c r="F6" s="22" t="s">
        <v>0</v>
      </c>
      <c r="G6" s="22" t="s">
        <v>1</v>
      </c>
      <c r="H6" s="22" t="s">
        <v>18</v>
      </c>
      <c r="I6" s="22" t="s">
        <v>22</v>
      </c>
      <c r="J6" s="22" t="s">
        <v>23</v>
      </c>
      <c r="K6" s="23" t="s">
        <v>24</v>
      </c>
      <c r="L6" s="24" t="s">
        <v>25</v>
      </c>
    </row>
    <row r="7" spans="2:12" ht="14.65" customHeight="1">
      <c r="B7" s="178">
        <v>2</v>
      </c>
      <c r="C7" s="178" t="s">
        <v>412</v>
      </c>
      <c r="D7" s="138">
        <v>1</v>
      </c>
      <c r="E7" s="134" t="s">
        <v>413</v>
      </c>
      <c r="F7" s="6" t="s">
        <v>12</v>
      </c>
      <c r="G7" s="6" t="s">
        <v>2</v>
      </c>
      <c r="H7" s="13">
        <v>1</v>
      </c>
      <c r="I7" s="13">
        <v>0</v>
      </c>
      <c r="J7" s="25">
        <v>0</v>
      </c>
      <c r="K7" s="19">
        <f>I7*J7</f>
        <v>0</v>
      </c>
      <c r="L7" s="172">
        <f>SUM(K7:K10)</f>
        <v>0</v>
      </c>
    </row>
    <row r="8" spans="2:12" ht="15" customHeight="1">
      <c r="B8" s="179"/>
      <c r="C8" s="179"/>
      <c r="D8" s="139">
        <f>D7+1</f>
        <v>2</v>
      </c>
      <c r="E8" s="113" t="s">
        <v>258</v>
      </c>
      <c r="F8" s="7" t="s">
        <v>13</v>
      </c>
      <c r="G8" s="7" t="s">
        <v>2</v>
      </c>
      <c r="H8" s="14">
        <v>1</v>
      </c>
      <c r="I8" s="14">
        <v>0</v>
      </c>
      <c r="J8" s="26">
        <v>0</v>
      </c>
      <c r="K8" s="20">
        <f t="shared" ref="K8:K72" si="0">I8*J8</f>
        <v>0</v>
      </c>
      <c r="L8" s="175"/>
    </row>
    <row r="9" spans="2:12" ht="15" customHeight="1">
      <c r="B9" s="179"/>
      <c r="C9" s="179"/>
      <c r="D9" s="139">
        <f t="shared" ref="D9:D72" si="1">D8+1</f>
        <v>3</v>
      </c>
      <c r="E9" s="113" t="s">
        <v>259</v>
      </c>
      <c r="F9" s="7" t="s">
        <v>14</v>
      </c>
      <c r="G9" s="7" t="s">
        <v>2</v>
      </c>
      <c r="H9" s="14">
        <v>1</v>
      </c>
      <c r="I9" s="14">
        <v>0</v>
      </c>
      <c r="J9" s="26">
        <v>0</v>
      </c>
      <c r="K9" s="20">
        <f t="shared" si="0"/>
        <v>0</v>
      </c>
      <c r="L9" s="175"/>
    </row>
    <row r="10" spans="2:12" ht="15.75" customHeight="1" thickBot="1">
      <c r="B10" s="185"/>
      <c r="C10" s="185"/>
      <c r="D10" s="140">
        <f t="shared" si="1"/>
        <v>4</v>
      </c>
      <c r="E10" s="135" t="s">
        <v>260</v>
      </c>
      <c r="F10" s="8" t="s">
        <v>15</v>
      </c>
      <c r="G10" s="8" t="s">
        <v>2</v>
      </c>
      <c r="H10" s="15">
        <v>1</v>
      </c>
      <c r="I10" s="15">
        <v>0</v>
      </c>
      <c r="J10" s="27">
        <v>0</v>
      </c>
      <c r="K10" s="18">
        <f t="shared" si="0"/>
        <v>0</v>
      </c>
      <c r="L10" s="184"/>
    </row>
    <row r="11" spans="2:12" ht="14.65" customHeight="1">
      <c r="B11" s="178">
        <f>B7+1</f>
        <v>3</v>
      </c>
      <c r="C11" s="178" t="s">
        <v>29</v>
      </c>
      <c r="D11" s="138">
        <f t="shared" si="1"/>
        <v>5</v>
      </c>
      <c r="E11" s="134" t="s">
        <v>271</v>
      </c>
      <c r="F11" s="116" t="s">
        <v>261</v>
      </c>
      <c r="G11" s="116" t="s">
        <v>185</v>
      </c>
      <c r="H11" s="13">
        <v>82</v>
      </c>
      <c r="I11" s="13">
        <v>0</v>
      </c>
      <c r="J11" s="25">
        <v>0</v>
      </c>
      <c r="K11" s="19">
        <f t="shared" si="0"/>
        <v>0</v>
      </c>
      <c r="L11" s="172">
        <f>SUM(K11:K25)</f>
        <v>0</v>
      </c>
    </row>
    <row r="12" spans="2:12" ht="15" customHeight="1">
      <c r="B12" s="179"/>
      <c r="C12" s="179"/>
      <c r="D12" s="139">
        <f t="shared" si="1"/>
        <v>6</v>
      </c>
      <c r="E12" s="146" t="s">
        <v>272</v>
      </c>
      <c r="F12" s="117" t="s">
        <v>262</v>
      </c>
      <c r="G12" s="117" t="s">
        <v>2</v>
      </c>
      <c r="H12" s="14">
        <v>1</v>
      </c>
      <c r="I12" s="14">
        <v>0</v>
      </c>
      <c r="J12" s="26">
        <v>0</v>
      </c>
      <c r="K12" s="20">
        <f t="shared" si="0"/>
        <v>0</v>
      </c>
      <c r="L12" s="173"/>
    </row>
    <row r="13" spans="2:12" ht="15" customHeight="1">
      <c r="B13" s="179"/>
      <c r="C13" s="179"/>
      <c r="D13" s="139">
        <f t="shared" si="1"/>
        <v>7</v>
      </c>
      <c r="E13" s="146" t="s">
        <v>273</v>
      </c>
      <c r="F13" s="117" t="s">
        <v>263</v>
      </c>
      <c r="G13" s="117" t="s">
        <v>264</v>
      </c>
      <c r="H13" s="14">
        <v>190</v>
      </c>
      <c r="I13" s="14">
        <v>0</v>
      </c>
      <c r="J13" s="26">
        <v>0</v>
      </c>
      <c r="K13" s="20">
        <f t="shared" ref="K13:K14" si="2">I13*J13</f>
        <v>0</v>
      </c>
      <c r="L13" s="173"/>
    </row>
    <row r="14" spans="2:12" ht="15" customHeight="1">
      <c r="B14" s="179"/>
      <c r="C14" s="179"/>
      <c r="D14" s="139">
        <f t="shared" si="1"/>
        <v>8</v>
      </c>
      <c r="E14" s="146" t="s">
        <v>274</v>
      </c>
      <c r="F14" s="117" t="s">
        <v>265</v>
      </c>
      <c r="G14" s="117" t="s">
        <v>266</v>
      </c>
      <c r="H14" s="14">
        <v>14</v>
      </c>
      <c r="I14" s="14">
        <v>0</v>
      </c>
      <c r="J14" s="26">
        <v>0</v>
      </c>
      <c r="K14" s="20">
        <f t="shared" si="2"/>
        <v>0</v>
      </c>
      <c r="L14" s="173"/>
    </row>
    <row r="15" spans="2:12" ht="15" customHeight="1">
      <c r="B15" s="179"/>
      <c r="C15" s="179"/>
      <c r="D15" s="139">
        <f t="shared" si="1"/>
        <v>9</v>
      </c>
      <c r="E15" s="146" t="s">
        <v>275</v>
      </c>
      <c r="F15" s="117" t="s">
        <v>267</v>
      </c>
      <c r="G15" s="117" t="s">
        <v>264</v>
      </c>
      <c r="H15" s="14">
        <v>87.5</v>
      </c>
      <c r="I15" s="14">
        <v>0</v>
      </c>
      <c r="J15" s="26">
        <v>0</v>
      </c>
      <c r="K15" s="20">
        <f t="shared" si="0"/>
        <v>0</v>
      </c>
      <c r="L15" s="173"/>
    </row>
    <row r="16" spans="2:12" ht="15" customHeight="1">
      <c r="B16" s="179"/>
      <c r="C16" s="179"/>
      <c r="D16" s="139">
        <f t="shared" si="1"/>
        <v>10</v>
      </c>
      <c r="E16" s="146" t="s">
        <v>276</v>
      </c>
      <c r="F16" s="117" t="s">
        <v>268</v>
      </c>
      <c r="G16" s="117" t="s">
        <v>2</v>
      </c>
      <c r="H16" s="14">
        <v>1</v>
      </c>
      <c r="I16" s="14">
        <v>0</v>
      </c>
      <c r="J16" s="26">
        <v>0</v>
      </c>
      <c r="K16" s="20">
        <f t="shared" si="0"/>
        <v>0</v>
      </c>
      <c r="L16" s="173"/>
    </row>
    <row r="17" spans="2:12" ht="15" customHeight="1">
      <c r="B17" s="179"/>
      <c r="C17" s="179"/>
      <c r="D17" s="139">
        <f t="shared" si="1"/>
        <v>11</v>
      </c>
      <c r="E17" s="146" t="s">
        <v>277</v>
      </c>
      <c r="F17" s="117" t="s">
        <v>269</v>
      </c>
      <c r="G17" s="117" t="s">
        <v>3</v>
      </c>
      <c r="H17" s="14">
        <v>139</v>
      </c>
      <c r="I17" s="14">
        <v>0</v>
      </c>
      <c r="J17" s="26">
        <v>0</v>
      </c>
      <c r="K17" s="20">
        <f t="shared" si="0"/>
        <v>0</v>
      </c>
      <c r="L17" s="173"/>
    </row>
    <row r="18" spans="2:12" s="115" customFormat="1" ht="15" customHeight="1">
      <c r="B18" s="179"/>
      <c r="C18" s="179"/>
      <c r="D18" s="139">
        <f t="shared" si="1"/>
        <v>12</v>
      </c>
      <c r="E18" s="146" t="s">
        <v>278</v>
      </c>
      <c r="F18" s="117" t="s">
        <v>270</v>
      </c>
      <c r="G18" s="117" t="s">
        <v>3</v>
      </c>
      <c r="H18" s="14">
        <v>110</v>
      </c>
      <c r="I18" s="14">
        <v>0</v>
      </c>
      <c r="J18" s="26">
        <v>0</v>
      </c>
      <c r="K18" s="20">
        <f t="shared" si="0"/>
        <v>0</v>
      </c>
      <c r="L18" s="173"/>
    </row>
    <row r="19" spans="2:12" s="115" customFormat="1" ht="15" customHeight="1">
      <c r="B19" s="179"/>
      <c r="C19" s="179"/>
      <c r="D19" s="139">
        <f t="shared" si="1"/>
        <v>13</v>
      </c>
      <c r="E19" s="146" t="s">
        <v>414</v>
      </c>
      <c r="F19" s="117" t="s">
        <v>421</v>
      </c>
      <c r="G19" s="117" t="s">
        <v>3</v>
      </c>
      <c r="H19" s="14">
        <v>30</v>
      </c>
      <c r="I19" s="14">
        <v>0</v>
      </c>
      <c r="J19" s="26">
        <v>0</v>
      </c>
      <c r="K19" s="20">
        <f t="shared" si="0"/>
        <v>0</v>
      </c>
      <c r="L19" s="173"/>
    </row>
    <row r="20" spans="2:12" ht="15" customHeight="1">
      <c r="B20" s="179"/>
      <c r="C20" s="179"/>
      <c r="D20" s="139">
        <f t="shared" si="1"/>
        <v>14</v>
      </c>
      <c r="E20" s="146" t="s">
        <v>415</v>
      </c>
      <c r="F20" s="117" t="s">
        <v>31</v>
      </c>
      <c r="G20" s="117" t="s">
        <v>185</v>
      </c>
      <c r="H20" s="14">
        <v>8</v>
      </c>
      <c r="I20" s="14">
        <v>0</v>
      </c>
      <c r="J20" s="26">
        <v>0</v>
      </c>
      <c r="K20" s="20">
        <f t="shared" si="0"/>
        <v>0</v>
      </c>
      <c r="L20" s="173"/>
    </row>
    <row r="21" spans="2:12" ht="15" customHeight="1">
      <c r="B21" s="179"/>
      <c r="C21" s="179"/>
      <c r="D21" s="139">
        <f t="shared" si="1"/>
        <v>15</v>
      </c>
      <c r="E21" s="146" t="s">
        <v>416</v>
      </c>
      <c r="F21" s="117" t="s">
        <v>33</v>
      </c>
      <c r="G21" s="117" t="s">
        <v>3</v>
      </c>
      <c r="H21" s="14">
        <v>26</v>
      </c>
      <c r="I21" s="14">
        <v>0</v>
      </c>
      <c r="J21" s="26">
        <v>0</v>
      </c>
      <c r="K21" s="20">
        <f t="shared" si="0"/>
        <v>0</v>
      </c>
      <c r="L21" s="173"/>
    </row>
    <row r="22" spans="2:12" ht="15" customHeight="1">
      <c r="B22" s="179"/>
      <c r="C22" s="179"/>
      <c r="D22" s="139">
        <f t="shared" si="1"/>
        <v>16</v>
      </c>
      <c r="E22" s="146" t="s">
        <v>417</v>
      </c>
      <c r="F22" s="117" t="s">
        <v>106</v>
      </c>
      <c r="G22" s="117" t="s">
        <v>2</v>
      </c>
      <c r="H22" s="14">
        <v>1</v>
      </c>
      <c r="I22" s="14">
        <v>0</v>
      </c>
      <c r="J22" s="26">
        <v>0</v>
      </c>
      <c r="K22" s="20">
        <f t="shared" si="0"/>
        <v>0</v>
      </c>
      <c r="L22" s="173"/>
    </row>
    <row r="23" spans="2:12" ht="15" customHeight="1">
      <c r="B23" s="179"/>
      <c r="C23" s="179"/>
      <c r="D23" s="139">
        <f t="shared" si="1"/>
        <v>17</v>
      </c>
      <c r="E23" s="146" t="s">
        <v>418</v>
      </c>
      <c r="F23" s="117" t="s">
        <v>32</v>
      </c>
      <c r="G23" s="117" t="s">
        <v>3</v>
      </c>
      <c r="H23" s="14">
        <v>10</v>
      </c>
      <c r="I23" s="14">
        <v>0</v>
      </c>
      <c r="J23" s="26">
        <v>0</v>
      </c>
      <c r="K23" s="20">
        <f>I23*J23</f>
        <v>0</v>
      </c>
      <c r="L23" s="173"/>
    </row>
    <row r="24" spans="2:12" ht="15" customHeight="1">
      <c r="B24" s="179"/>
      <c r="C24" s="179"/>
      <c r="D24" s="141">
        <f t="shared" si="1"/>
        <v>18</v>
      </c>
      <c r="E24" s="28" t="s">
        <v>419</v>
      </c>
      <c r="F24" s="1" t="s">
        <v>253</v>
      </c>
      <c r="G24" s="1" t="s">
        <v>3</v>
      </c>
      <c r="H24" s="28">
        <v>28</v>
      </c>
      <c r="I24" s="14">
        <v>0</v>
      </c>
      <c r="J24" s="26">
        <v>0</v>
      </c>
      <c r="K24" s="20">
        <f>I24*J24</f>
        <v>0</v>
      </c>
      <c r="L24" s="173"/>
    </row>
    <row r="25" spans="2:12" ht="15.75" customHeight="1" thickBot="1">
      <c r="B25" s="179"/>
      <c r="C25" s="179"/>
      <c r="D25" s="141">
        <f t="shared" si="1"/>
        <v>19</v>
      </c>
      <c r="E25" s="28" t="s">
        <v>420</v>
      </c>
      <c r="F25" s="1" t="s">
        <v>254</v>
      </c>
      <c r="G25" s="1" t="s">
        <v>3</v>
      </c>
      <c r="H25" s="28">
        <v>27</v>
      </c>
      <c r="I25" s="14">
        <v>0</v>
      </c>
      <c r="J25" s="26">
        <v>0</v>
      </c>
      <c r="K25" s="20">
        <f>I25*J25</f>
        <v>0</v>
      </c>
      <c r="L25" s="173"/>
    </row>
    <row r="26" spans="2:12" ht="14.65" customHeight="1">
      <c r="B26" s="178">
        <f>B11+1</f>
        <v>4</v>
      </c>
      <c r="C26" s="178" t="s">
        <v>30</v>
      </c>
      <c r="D26" s="138">
        <f t="shared" si="1"/>
        <v>20</v>
      </c>
      <c r="E26" s="134" t="s">
        <v>279</v>
      </c>
      <c r="F26" s="104" t="s">
        <v>107</v>
      </c>
      <c r="G26" s="104" t="s">
        <v>3</v>
      </c>
      <c r="H26" s="13">
        <v>170</v>
      </c>
      <c r="I26" s="13">
        <v>0</v>
      </c>
      <c r="J26" s="25">
        <v>0</v>
      </c>
      <c r="K26" s="19">
        <f t="shared" si="0"/>
        <v>0</v>
      </c>
      <c r="L26" s="172">
        <f>SUM(K26:K33)</f>
        <v>0</v>
      </c>
    </row>
    <row r="27" spans="2:12" ht="15" customHeight="1">
      <c r="B27" s="179"/>
      <c r="C27" s="179"/>
      <c r="D27" s="139">
        <f t="shared" si="1"/>
        <v>21</v>
      </c>
      <c r="E27" s="113" t="s">
        <v>280</v>
      </c>
      <c r="F27" s="7" t="s">
        <v>35</v>
      </c>
      <c r="G27" s="7" t="s">
        <v>3</v>
      </c>
      <c r="H27" s="14">
        <v>103</v>
      </c>
      <c r="I27" s="14">
        <v>0</v>
      </c>
      <c r="J27" s="26">
        <v>0</v>
      </c>
      <c r="K27" s="20">
        <f t="shared" si="0"/>
        <v>0</v>
      </c>
      <c r="L27" s="173"/>
    </row>
    <row r="28" spans="2:12" ht="15" customHeight="1">
      <c r="B28" s="179"/>
      <c r="C28" s="179"/>
      <c r="D28" s="139">
        <f t="shared" si="1"/>
        <v>22</v>
      </c>
      <c r="E28" s="113" t="s">
        <v>281</v>
      </c>
      <c r="F28" s="7" t="s">
        <v>108</v>
      </c>
      <c r="G28" s="7" t="s">
        <v>3</v>
      </c>
      <c r="H28" s="14">
        <v>48</v>
      </c>
      <c r="I28" s="14">
        <v>0</v>
      </c>
      <c r="J28" s="26">
        <v>0</v>
      </c>
      <c r="K28" s="20">
        <f t="shared" si="0"/>
        <v>0</v>
      </c>
      <c r="L28" s="173"/>
    </row>
    <row r="29" spans="2:12" ht="15" customHeight="1">
      <c r="B29" s="179"/>
      <c r="C29" s="179"/>
      <c r="D29" s="139">
        <f t="shared" si="1"/>
        <v>23</v>
      </c>
      <c r="E29" s="113" t="s">
        <v>282</v>
      </c>
      <c r="F29" s="7" t="s">
        <v>34</v>
      </c>
      <c r="G29" s="7" t="s">
        <v>185</v>
      </c>
      <c r="H29" s="14">
        <v>3.5</v>
      </c>
      <c r="I29" s="14">
        <v>0</v>
      </c>
      <c r="J29" s="26">
        <v>0</v>
      </c>
      <c r="K29" s="20">
        <f t="shared" si="0"/>
        <v>0</v>
      </c>
      <c r="L29" s="173"/>
    </row>
    <row r="30" spans="2:12" ht="15" customHeight="1">
      <c r="B30" s="179"/>
      <c r="C30" s="179"/>
      <c r="D30" s="139">
        <f t="shared" si="1"/>
        <v>24</v>
      </c>
      <c r="E30" s="113" t="s">
        <v>283</v>
      </c>
      <c r="F30" s="7" t="s">
        <v>411</v>
      </c>
      <c r="G30" s="7" t="s">
        <v>185</v>
      </c>
      <c r="H30" s="14">
        <v>5</v>
      </c>
      <c r="I30" s="14">
        <v>0</v>
      </c>
      <c r="J30" s="26">
        <v>0</v>
      </c>
      <c r="K30" s="20">
        <f t="shared" si="0"/>
        <v>0</v>
      </c>
      <c r="L30" s="173"/>
    </row>
    <row r="31" spans="2:12" ht="15" customHeight="1">
      <c r="B31" s="179"/>
      <c r="C31" s="179"/>
      <c r="D31" s="139">
        <f t="shared" si="1"/>
        <v>25</v>
      </c>
      <c r="E31" s="113" t="s">
        <v>284</v>
      </c>
      <c r="F31" s="7" t="s">
        <v>186</v>
      </c>
      <c r="G31" s="7" t="s">
        <v>2</v>
      </c>
      <c r="H31" s="14">
        <v>1</v>
      </c>
      <c r="I31" s="14">
        <v>0</v>
      </c>
      <c r="J31" s="26">
        <v>0</v>
      </c>
      <c r="K31" s="20">
        <f t="shared" si="0"/>
        <v>0</v>
      </c>
      <c r="L31" s="173"/>
    </row>
    <row r="32" spans="2:12" ht="15" customHeight="1">
      <c r="B32" s="179"/>
      <c r="C32" s="179"/>
      <c r="D32" s="142">
        <f t="shared" si="1"/>
        <v>26</v>
      </c>
      <c r="E32" s="113" t="s">
        <v>285</v>
      </c>
      <c r="F32" s="7" t="s">
        <v>256</v>
      </c>
      <c r="G32" s="7" t="s">
        <v>3</v>
      </c>
      <c r="H32" s="17">
        <v>14</v>
      </c>
      <c r="I32" s="14">
        <v>0</v>
      </c>
      <c r="J32" s="26">
        <v>0</v>
      </c>
      <c r="K32" s="20">
        <f t="shared" si="0"/>
        <v>0</v>
      </c>
      <c r="L32" s="173"/>
    </row>
    <row r="33" spans="2:12" ht="15.75" customHeight="1" thickBot="1">
      <c r="B33" s="185"/>
      <c r="C33" s="185"/>
      <c r="D33" s="140">
        <f t="shared" si="1"/>
        <v>27</v>
      </c>
      <c r="E33" s="135" t="s">
        <v>286</v>
      </c>
      <c r="F33" s="105" t="s">
        <v>255</v>
      </c>
      <c r="G33" s="105" t="s">
        <v>2</v>
      </c>
      <c r="H33" s="15">
        <v>1</v>
      </c>
      <c r="I33" s="15">
        <v>0</v>
      </c>
      <c r="J33" s="27">
        <v>0</v>
      </c>
      <c r="K33" s="18">
        <f t="shared" si="0"/>
        <v>0</v>
      </c>
      <c r="L33" s="174"/>
    </row>
    <row r="34" spans="2:12" ht="15" customHeight="1">
      <c r="B34" s="179">
        <f>B26+1</f>
        <v>5</v>
      </c>
      <c r="C34" s="179" t="s">
        <v>36</v>
      </c>
      <c r="D34" s="139">
        <f t="shared" si="1"/>
        <v>28</v>
      </c>
      <c r="E34" s="113" t="s">
        <v>292</v>
      </c>
      <c r="F34" s="7" t="s">
        <v>287</v>
      </c>
      <c r="G34" s="7" t="s">
        <v>3</v>
      </c>
      <c r="H34" s="14">
        <v>96.2</v>
      </c>
      <c r="I34" s="14">
        <v>0</v>
      </c>
      <c r="J34" s="26">
        <v>0</v>
      </c>
      <c r="K34" s="20">
        <f t="shared" ref="K34" si="3">I34*J34</f>
        <v>0</v>
      </c>
      <c r="L34" s="175">
        <f>SUM(K34:K41)</f>
        <v>0</v>
      </c>
    </row>
    <row r="35" spans="2:12" ht="15" customHeight="1">
      <c r="B35" s="179"/>
      <c r="C35" s="179"/>
      <c r="D35" s="139">
        <f t="shared" si="1"/>
        <v>29</v>
      </c>
      <c r="E35" s="113" t="s">
        <v>293</v>
      </c>
      <c r="F35" s="7" t="s">
        <v>288</v>
      </c>
      <c r="G35" s="7" t="s">
        <v>3</v>
      </c>
      <c r="H35" s="14">
        <v>30.1</v>
      </c>
      <c r="I35" s="14">
        <v>0</v>
      </c>
      <c r="J35" s="26">
        <v>0</v>
      </c>
      <c r="K35" s="20">
        <f t="shared" si="0"/>
        <v>0</v>
      </c>
      <c r="L35" s="175"/>
    </row>
    <row r="36" spans="2:12" ht="15" customHeight="1">
      <c r="B36" s="179"/>
      <c r="C36" s="179"/>
      <c r="D36" s="139">
        <f t="shared" si="1"/>
        <v>30</v>
      </c>
      <c r="E36" s="113" t="s">
        <v>294</v>
      </c>
      <c r="F36" s="7" t="s">
        <v>289</v>
      </c>
      <c r="G36" s="7" t="s">
        <v>27</v>
      </c>
      <c r="H36" s="14">
        <v>44.5</v>
      </c>
      <c r="I36" s="14">
        <v>0</v>
      </c>
      <c r="J36" s="26">
        <v>0</v>
      </c>
      <c r="K36" s="20">
        <f t="shared" si="0"/>
        <v>0</v>
      </c>
      <c r="L36" s="175"/>
    </row>
    <row r="37" spans="2:12" ht="15" customHeight="1">
      <c r="B37" s="179"/>
      <c r="C37" s="179"/>
      <c r="D37" s="139">
        <f t="shared" si="1"/>
        <v>31</v>
      </c>
      <c r="E37" s="113" t="s">
        <v>295</v>
      </c>
      <c r="F37" s="7" t="s">
        <v>290</v>
      </c>
      <c r="G37" s="7" t="s">
        <v>27</v>
      </c>
      <c r="H37" s="14">
        <v>22.3</v>
      </c>
      <c r="I37" s="14">
        <v>0</v>
      </c>
      <c r="J37" s="26">
        <v>0</v>
      </c>
      <c r="K37" s="20">
        <f t="shared" si="0"/>
        <v>0</v>
      </c>
      <c r="L37" s="175"/>
    </row>
    <row r="38" spans="2:12" ht="15" customHeight="1">
      <c r="B38" s="179"/>
      <c r="C38" s="179"/>
      <c r="D38" s="139">
        <f t="shared" si="1"/>
        <v>32</v>
      </c>
      <c r="E38" s="113" t="s">
        <v>296</v>
      </c>
      <c r="F38" s="7" t="s">
        <v>39</v>
      </c>
      <c r="G38" s="7" t="s">
        <v>27</v>
      </c>
      <c r="H38" s="14">
        <v>6.4</v>
      </c>
      <c r="I38" s="14">
        <v>0</v>
      </c>
      <c r="J38" s="26">
        <v>0</v>
      </c>
      <c r="K38" s="20">
        <f t="shared" si="0"/>
        <v>0</v>
      </c>
      <c r="L38" s="173"/>
    </row>
    <row r="39" spans="2:12" ht="15" customHeight="1">
      <c r="B39" s="179"/>
      <c r="C39" s="179"/>
      <c r="D39" s="139">
        <f t="shared" si="1"/>
        <v>33</v>
      </c>
      <c r="E39" s="113" t="s">
        <v>297</v>
      </c>
      <c r="F39" s="7" t="s">
        <v>37</v>
      </c>
      <c r="G39" s="7" t="s">
        <v>187</v>
      </c>
      <c r="H39" s="14">
        <v>3</v>
      </c>
      <c r="I39" s="14">
        <v>0</v>
      </c>
      <c r="J39" s="26">
        <v>0</v>
      </c>
      <c r="K39" s="20">
        <f t="shared" si="0"/>
        <v>0</v>
      </c>
      <c r="L39" s="173"/>
    </row>
    <row r="40" spans="2:12" ht="15" customHeight="1">
      <c r="B40" s="179"/>
      <c r="C40" s="179"/>
      <c r="D40" s="139">
        <f t="shared" si="1"/>
        <v>34</v>
      </c>
      <c r="E40" s="28" t="s">
        <v>298</v>
      </c>
      <c r="F40" s="1" t="s">
        <v>291</v>
      </c>
      <c r="G40" s="1" t="s">
        <v>187</v>
      </c>
      <c r="H40" s="14">
        <v>3</v>
      </c>
      <c r="I40" s="14">
        <v>0</v>
      </c>
      <c r="J40" s="26">
        <v>0</v>
      </c>
      <c r="K40" s="20">
        <f t="shared" si="0"/>
        <v>0</v>
      </c>
      <c r="L40" s="173"/>
    </row>
    <row r="41" spans="2:12" ht="15.75" customHeight="1" thickBot="1">
      <c r="B41" s="179"/>
      <c r="C41" s="179"/>
      <c r="D41" s="139">
        <f t="shared" si="1"/>
        <v>35</v>
      </c>
      <c r="E41" s="113" t="s">
        <v>299</v>
      </c>
      <c r="F41" s="7" t="s">
        <v>38</v>
      </c>
      <c r="G41" s="7" t="s">
        <v>27</v>
      </c>
      <c r="H41" s="14">
        <v>12.5</v>
      </c>
      <c r="I41" s="14">
        <v>0</v>
      </c>
      <c r="J41" s="26">
        <v>0</v>
      </c>
      <c r="K41" s="20">
        <f t="shared" si="0"/>
        <v>0</v>
      </c>
      <c r="L41" s="173"/>
    </row>
    <row r="42" spans="2:12" ht="15" customHeight="1">
      <c r="B42" s="178">
        <f>B34+1</f>
        <v>6</v>
      </c>
      <c r="C42" s="178" t="s">
        <v>40</v>
      </c>
      <c r="D42" s="138">
        <f t="shared" si="1"/>
        <v>36</v>
      </c>
      <c r="E42" s="134" t="s">
        <v>308</v>
      </c>
      <c r="F42" s="6" t="s">
        <v>300</v>
      </c>
      <c r="G42" s="6" t="s">
        <v>3</v>
      </c>
      <c r="H42" s="13">
        <f>H48+H49+22</f>
        <v>137.19999999999999</v>
      </c>
      <c r="I42" s="13">
        <v>0</v>
      </c>
      <c r="J42" s="25">
        <v>0</v>
      </c>
      <c r="K42" s="19">
        <f t="shared" si="0"/>
        <v>0</v>
      </c>
      <c r="L42" s="172">
        <f>SUM(K42:K51)</f>
        <v>0</v>
      </c>
    </row>
    <row r="43" spans="2:12" ht="15" customHeight="1">
      <c r="B43" s="179"/>
      <c r="C43" s="179"/>
      <c r="D43" s="139">
        <f t="shared" si="1"/>
        <v>37</v>
      </c>
      <c r="E43" s="28" t="s">
        <v>309</v>
      </c>
      <c r="F43" s="115" t="s">
        <v>301</v>
      </c>
      <c r="G43" s="1" t="s">
        <v>3</v>
      </c>
      <c r="H43" s="14">
        <f>H42</f>
        <v>137.19999999999999</v>
      </c>
      <c r="I43" s="14">
        <v>0</v>
      </c>
      <c r="J43" s="26">
        <v>0</v>
      </c>
      <c r="K43" s="20">
        <f t="shared" si="0"/>
        <v>0</v>
      </c>
      <c r="L43" s="173"/>
    </row>
    <row r="44" spans="2:12" ht="15" customHeight="1">
      <c r="B44" s="179"/>
      <c r="C44" s="179"/>
      <c r="D44" s="139">
        <f t="shared" si="1"/>
        <v>38</v>
      </c>
      <c r="E44" s="28" t="s">
        <v>310</v>
      </c>
      <c r="F44" s="1" t="s">
        <v>302</v>
      </c>
      <c r="G44" s="1" t="s">
        <v>3</v>
      </c>
      <c r="H44" s="14">
        <f>2.23*11</f>
        <v>24.53</v>
      </c>
      <c r="I44" s="14">
        <v>0</v>
      </c>
      <c r="J44" s="26">
        <v>0</v>
      </c>
      <c r="K44" s="20">
        <f t="shared" si="0"/>
        <v>0</v>
      </c>
      <c r="L44" s="173"/>
    </row>
    <row r="45" spans="2:12" ht="15" customHeight="1">
      <c r="B45" s="179"/>
      <c r="C45" s="179"/>
      <c r="D45" s="139">
        <f t="shared" si="1"/>
        <v>39</v>
      </c>
      <c r="E45" s="113" t="s">
        <v>311</v>
      </c>
      <c r="F45" s="7" t="s">
        <v>303</v>
      </c>
      <c r="G45" s="7" t="s">
        <v>3</v>
      </c>
      <c r="H45" s="14">
        <v>15.5</v>
      </c>
      <c r="I45" s="14">
        <v>0</v>
      </c>
      <c r="J45" s="26">
        <v>0</v>
      </c>
      <c r="K45" s="20">
        <f t="shared" si="0"/>
        <v>0</v>
      </c>
      <c r="L45" s="173"/>
    </row>
    <row r="46" spans="2:12" ht="15" customHeight="1">
      <c r="B46" s="179"/>
      <c r="C46" s="179"/>
      <c r="D46" s="139">
        <f t="shared" si="1"/>
        <v>40</v>
      </c>
      <c r="E46" s="113" t="s">
        <v>312</v>
      </c>
      <c r="F46" s="7" t="s">
        <v>304</v>
      </c>
      <c r="G46" s="7" t="s">
        <v>3</v>
      </c>
      <c r="H46" s="14">
        <f>H43</f>
        <v>137.19999999999999</v>
      </c>
      <c r="I46" s="14">
        <v>0</v>
      </c>
      <c r="J46" s="26">
        <v>0</v>
      </c>
      <c r="K46" s="20">
        <f t="shared" si="0"/>
        <v>0</v>
      </c>
      <c r="L46" s="173"/>
    </row>
    <row r="47" spans="2:12" ht="15" customHeight="1">
      <c r="B47" s="179"/>
      <c r="C47" s="179"/>
      <c r="D47" s="139">
        <f t="shared" si="1"/>
        <v>41</v>
      </c>
      <c r="E47" s="113" t="s">
        <v>313</v>
      </c>
      <c r="F47" s="7" t="s">
        <v>110</v>
      </c>
      <c r="G47" s="7" t="s">
        <v>3</v>
      </c>
      <c r="H47" s="14">
        <f>H46</f>
        <v>137.19999999999999</v>
      </c>
      <c r="I47" s="14">
        <v>0</v>
      </c>
      <c r="J47" s="26">
        <v>0</v>
      </c>
      <c r="K47" s="20">
        <f t="shared" si="0"/>
        <v>0</v>
      </c>
      <c r="L47" s="173"/>
    </row>
    <row r="48" spans="2:12" ht="15" customHeight="1">
      <c r="B48" s="179"/>
      <c r="C48" s="179"/>
      <c r="D48" s="139">
        <f t="shared" si="1"/>
        <v>42</v>
      </c>
      <c r="E48" s="113" t="s">
        <v>314</v>
      </c>
      <c r="F48" s="7" t="s">
        <v>305</v>
      </c>
      <c r="G48" s="7" t="s">
        <v>3</v>
      </c>
      <c r="H48" s="14">
        <f>27.1+37.8+14.3</f>
        <v>79.2</v>
      </c>
      <c r="I48" s="14">
        <v>0</v>
      </c>
      <c r="J48" s="26">
        <v>0</v>
      </c>
      <c r="K48" s="20">
        <f t="shared" si="0"/>
        <v>0</v>
      </c>
      <c r="L48" s="173"/>
    </row>
    <row r="49" spans="2:12" ht="15" customHeight="1">
      <c r="B49" s="179"/>
      <c r="C49" s="179"/>
      <c r="D49" s="139">
        <f t="shared" si="1"/>
        <v>43</v>
      </c>
      <c r="E49" s="113" t="s">
        <v>315</v>
      </c>
      <c r="F49" s="7" t="s">
        <v>306</v>
      </c>
      <c r="G49" s="7" t="s">
        <v>3</v>
      </c>
      <c r="H49" s="14">
        <f>8.4+5.3+10+5.8+6.5</f>
        <v>36</v>
      </c>
      <c r="I49" s="14">
        <v>0</v>
      </c>
      <c r="J49" s="26">
        <v>0</v>
      </c>
      <c r="K49" s="20">
        <f t="shared" si="0"/>
        <v>0</v>
      </c>
      <c r="L49" s="173"/>
    </row>
    <row r="50" spans="2:12" s="115" customFormat="1" ht="15" customHeight="1">
      <c r="B50" s="179"/>
      <c r="C50" s="179"/>
      <c r="D50" s="139">
        <f t="shared" si="1"/>
        <v>44</v>
      </c>
      <c r="E50" s="113" t="s">
        <v>316</v>
      </c>
      <c r="F50" s="7" t="s">
        <v>111</v>
      </c>
      <c r="G50" s="7" t="s">
        <v>264</v>
      </c>
      <c r="H50" s="14">
        <f>(32+36+36)*3.5</f>
        <v>364</v>
      </c>
      <c r="I50" s="14">
        <v>0</v>
      </c>
      <c r="J50" s="26">
        <v>0</v>
      </c>
      <c r="K50" s="20">
        <f t="shared" si="0"/>
        <v>0</v>
      </c>
      <c r="L50" s="173"/>
    </row>
    <row r="51" spans="2:12" ht="15.75" customHeight="1" thickBot="1">
      <c r="B51" s="179"/>
      <c r="C51" s="179"/>
      <c r="D51" s="141">
        <f t="shared" si="1"/>
        <v>45</v>
      </c>
      <c r="E51" s="28" t="s">
        <v>324</v>
      </c>
      <c r="F51" s="1" t="s">
        <v>307</v>
      </c>
      <c r="G51" s="1" t="s">
        <v>1</v>
      </c>
      <c r="H51" s="28">
        <v>5</v>
      </c>
      <c r="I51" s="14">
        <v>0</v>
      </c>
      <c r="J51" s="26">
        <v>0</v>
      </c>
      <c r="K51" s="20">
        <f t="shared" si="0"/>
        <v>0</v>
      </c>
      <c r="L51" s="173"/>
    </row>
    <row r="52" spans="2:12" ht="15" customHeight="1">
      <c r="B52" s="176">
        <f>B42+1</f>
        <v>7</v>
      </c>
      <c r="C52" s="176" t="s">
        <v>46</v>
      </c>
      <c r="D52" s="138">
        <f t="shared" si="1"/>
        <v>46</v>
      </c>
      <c r="E52" s="134" t="s">
        <v>326</v>
      </c>
      <c r="F52" s="130" t="s">
        <v>318</v>
      </c>
      <c r="G52" s="130" t="s">
        <v>1</v>
      </c>
      <c r="H52" s="119">
        <v>3</v>
      </c>
      <c r="I52" s="119">
        <v>0</v>
      </c>
      <c r="J52" s="123">
        <v>0</v>
      </c>
      <c r="K52" s="122">
        <f t="shared" si="0"/>
        <v>0</v>
      </c>
      <c r="L52" s="172">
        <f>SUM(K52:K61)</f>
        <v>0</v>
      </c>
    </row>
    <row r="53" spans="2:12" ht="15" customHeight="1">
      <c r="B53" s="177"/>
      <c r="C53" s="177"/>
      <c r="D53" s="139">
        <f t="shared" si="1"/>
        <v>47</v>
      </c>
      <c r="E53" s="113" t="s">
        <v>327</v>
      </c>
      <c r="F53" s="7" t="s">
        <v>317</v>
      </c>
      <c r="G53" s="7" t="s">
        <v>1</v>
      </c>
      <c r="H53" s="14">
        <v>4</v>
      </c>
      <c r="I53" s="14">
        <v>0</v>
      </c>
      <c r="J53" s="26">
        <v>0</v>
      </c>
      <c r="K53" s="20">
        <f t="shared" si="0"/>
        <v>0</v>
      </c>
      <c r="L53" s="173"/>
    </row>
    <row r="54" spans="2:12" ht="15" customHeight="1">
      <c r="B54" s="177"/>
      <c r="C54" s="177"/>
      <c r="D54" s="139">
        <f t="shared" si="1"/>
        <v>48</v>
      </c>
      <c r="E54" s="113" t="s">
        <v>328</v>
      </c>
      <c r="F54" s="7" t="s">
        <v>319</v>
      </c>
      <c r="G54" s="7" t="s">
        <v>1</v>
      </c>
      <c r="H54" s="14">
        <v>1</v>
      </c>
      <c r="I54" s="14">
        <v>0</v>
      </c>
      <c r="J54" s="26">
        <v>0</v>
      </c>
      <c r="K54" s="20">
        <f t="shared" si="0"/>
        <v>0</v>
      </c>
      <c r="L54" s="173"/>
    </row>
    <row r="55" spans="2:12" ht="15" customHeight="1">
      <c r="B55" s="177"/>
      <c r="C55" s="177"/>
      <c r="D55" s="139">
        <f t="shared" si="1"/>
        <v>49</v>
      </c>
      <c r="E55" s="113" t="s">
        <v>329</v>
      </c>
      <c r="F55" s="7" t="s">
        <v>320</v>
      </c>
      <c r="G55" s="7" t="s">
        <v>3</v>
      </c>
      <c r="H55" s="14">
        <f>2.6+2.5+2.4+4+4+2.4+2.6+2.8+1.9+1.9+1.5</f>
        <v>28.599999999999998</v>
      </c>
      <c r="I55" s="14">
        <v>0</v>
      </c>
      <c r="J55" s="26">
        <v>0</v>
      </c>
      <c r="K55" s="20">
        <f t="shared" si="0"/>
        <v>0</v>
      </c>
      <c r="L55" s="173"/>
    </row>
    <row r="56" spans="2:12" ht="15" customHeight="1">
      <c r="B56" s="177"/>
      <c r="C56" s="177"/>
      <c r="D56" s="139">
        <f t="shared" si="1"/>
        <v>50</v>
      </c>
      <c r="E56" s="113" t="s">
        <v>330</v>
      </c>
      <c r="F56" s="7" t="s">
        <v>47</v>
      </c>
      <c r="G56" s="7" t="s">
        <v>1</v>
      </c>
      <c r="H56" s="14">
        <v>1</v>
      </c>
      <c r="I56" s="14">
        <v>0</v>
      </c>
      <c r="J56" s="26">
        <v>0</v>
      </c>
      <c r="K56" s="20">
        <f t="shared" si="0"/>
        <v>0</v>
      </c>
      <c r="L56" s="173"/>
    </row>
    <row r="57" spans="2:12" ht="15" customHeight="1">
      <c r="B57" s="177"/>
      <c r="C57" s="177"/>
      <c r="D57" s="139">
        <f t="shared" si="1"/>
        <v>51</v>
      </c>
      <c r="E57" s="113" t="s">
        <v>423</v>
      </c>
      <c r="F57" s="7" t="s">
        <v>321</v>
      </c>
      <c r="G57" s="7" t="s">
        <v>1</v>
      </c>
      <c r="H57" s="14">
        <v>3</v>
      </c>
      <c r="I57" s="14">
        <v>0</v>
      </c>
      <c r="J57" s="26">
        <v>0</v>
      </c>
      <c r="K57" s="20">
        <f t="shared" si="0"/>
        <v>0</v>
      </c>
      <c r="L57" s="173"/>
    </row>
    <row r="58" spans="2:12" s="115" customFormat="1" ht="15" customHeight="1">
      <c r="B58" s="177"/>
      <c r="C58" s="177"/>
      <c r="D58" s="139">
        <f t="shared" si="1"/>
        <v>52</v>
      </c>
      <c r="E58" s="113" t="s">
        <v>424</v>
      </c>
      <c r="F58" s="7" t="s">
        <v>322</v>
      </c>
      <c r="G58" s="7" t="s">
        <v>1</v>
      </c>
      <c r="H58" s="14">
        <v>4</v>
      </c>
      <c r="I58" s="14">
        <v>0</v>
      </c>
      <c r="J58" s="26">
        <v>0</v>
      </c>
      <c r="K58" s="20">
        <f t="shared" si="0"/>
        <v>0</v>
      </c>
      <c r="L58" s="173"/>
    </row>
    <row r="59" spans="2:12" s="115" customFormat="1" ht="15" customHeight="1">
      <c r="B59" s="177"/>
      <c r="C59" s="177"/>
      <c r="D59" s="139">
        <f t="shared" si="1"/>
        <v>53</v>
      </c>
      <c r="E59" s="113" t="s">
        <v>425</v>
      </c>
      <c r="F59" s="7" t="s">
        <v>323</v>
      </c>
      <c r="G59" s="7" t="s">
        <v>1</v>
      </c>
      <c r="H59" s="14">
        <v>1</v>
      </c>
      <c r="I59" s="14">
        <v>0</v>
      </c>
      <c r="J59" s="26">
        <v>0</v>
      </c>
      <c r="K59" s="20">
        <f t="shared" si="0"/>
        <v>0</v>
      </c>
      <c r="L59" s="173"/>
    </row>
    <row r="60" spans="2:12" s="115" customFormat="1" ht="15" customHeight="1">
      <c r="B60" s="177"/>
      <c r="C60" s="177"/>
      <c r="D60" s="139">
        <f t="shared" si="1"/>
        <v>54</v>
      </c>
      <c r="E60" s="113" t="s">
        <v>426</v>
      </c>
      <c r="F60" s="7" t="s">
        <v>422</v>
      </c>
      <c r="G60" s="7" t="s">
        <v>1</v>
      </c>
      <c r="H60" s="14">
        <v>11</v>
      </c>
      <c r="I60" s="14">
        <v>0</v>
      </c>
      <c r="J60" s="26">
        <v>0</v>
      </c>
      <c r="K60" s="20">
        <f t="shared" si="0"/>
        <v>0</v>
      </c>
      <c r="L60" s="173"/>
    </row>
    <row r="61" spans="2:12" ht="15.75" customHeight="1" thickBot="1">
      <c r="B61" s="183"/>
      <c r="C61" s="183"/>
      <c r="D61" s="140">
        <f t="shared" si="1"/>
        <v>55</v>
      </c>
      <c r="E61" s="135" t="s">
        <v>427</v>
      </c>
      <c r="F61" s="131" t="s">
        <v>325</v>
      </c>
      <c r="G61" s="131" t="s">
        <v>1</v>
      </c>
      <c r="H61" s="120">
        <v>11</v>
      </c>
      <c r="I61" s="120">
        <v>0</v>
      </c>
      <c r="J61" s="124">
        <v>0</v>
      </c>
      <c r="K61" s="121">
        <f t="shared" si="0"/>
        <v>0</v>
      </c>
      <c r="L61" s="174"/>
    </row>
    <row r="62" spans="2:12" ht="15" customHeight="1">
      <c r="B62" s="176">
        <f>B52+1</f>
        <v>8</v>
      </c>
      <c r="C62" s="176" t="s">
        <v>404</v>
      </c>
      <c r="D62" s="138">
        <f t="shared" si="1"/>
        <v>56</v>
      </c>
      <c r="E62" s="134" t="s">
        <v>335</v>
      </c>
      <c r="F62" s="130" t="s">
        <v>331</v>
      </c>
      <c r="G62" s="130" t="s">
        <v>1</v>
      </c>
      <c r="H62" s="119">
        <v>4</v>
      </c>
      <c r="I62" s="119">
        <v>0</v>
      </c>
      <c r="J62" s="123">
        <v>0</v>
      </c>
      <c r="K62" s="122">
        <f t="shared" si="0"/>
        <v>0</v>
      </c>
      <c r="L62" s="172">
        <f>SUM(K62:K66)</f>
        <v>0</v>
      </c>
    </row>
    <row r="63" spans="2:12" ht="15" customHeight="1">
      <c r="B63" s="177"/>
      <c r="C63" s="177"/>
      <c r="D63" s="139">
        <f t="shared" si="1"/>
        <v>57</v>
      </c>
      <c r="E63" s="113" t="s">
        <v>336</v>
      </c>
      <c r="F63" s="7" t="s">
        <v>332</v>
      </c>
      <c r="G63" s="7" t="s">
        <v>1</v>
      </c>
      <c r="H63" s="14">
        <v>2</v>
      </c>
      <c r="I63" s="14">
        <v>0</v>
      </c>
      <c r="J63" s="26">
        <v>0</v>
      </c>
      <c r="K63" s="20">
        <f t="shared" si="0"/>
        <v>0</v>
      </c>
      <c r="L63" s="173"/>
    </row>
    <row r="64" spans="2:12" ht="15" customHeight="1">
      <c r="B64" s="177"/>
      <c r="C64" s="177"/>
      <c r="D64" s="139">
        <f t="shared" si="1"/>
        <v>58</v>
      </c>
      <c r="E64" s="113" t="s">
        <v>337</v>
      </c>
      <c r="F64" s="7" t="s">
        <v>333</v>
      </c>
      <c r="G64" s="7" t="s">
        <v>1</v>
      </c>
      <c r="H64" s="14">
        <v>1</v>
      </c>
      <c r="I64" s="14">
        <v>0</v>
      </c>
      <c r="J64" s="26">
        <v>0</v>
      </c>
      <c r="K64" s="20">
        <f t="shared" si="0"/>
        <v>0</v>
      </c>
      <c r="L64" s="173"/>
    </row>
    <row r="65" spans="2:12" ht="15" customHeight="1">
      <c r="B65" s="177"/>
      <c r="C65" s="177"/>
      <c r="D65" s="139">
        <f t="shared" si="1"/>
        <v>59</v>
      </c>
      <c r="E65" s="113" t="s">
        <v>338</v>
      </c>
      <c r="F65" s="7" t="s">
        <v>402</v>
      </c>
      <c r="G65" s="7" t="s">
        <v>1</v>
      </c>
      <c r="H65" s="14">
        <v>1</v>
      </c>
      <c r="I65" s="14">
        <v>0</v>
      </c>
      <c r="J65" s="26">
        <v>0</v>
      </c>
      <c r="K65" s="20">
        <f t="shared" si="0"/>
        <v>0</v>
      </c>
      <c r="L65" s="173"/>
    </row>
    <row r="66" spans="2:12" ht="15.75" customHeight="1" thickBot="1">
      <c r="B66" s="183"/>
      <c r="C66" s="183"/>
      <c r="D66" s="140">
        <f t="shared" si="1"/>
        <v>60</v>
      </c>
      <c r="E66" s="135" t="s">
        <v>339</v>
      </c>
      <c r="F66" s="131" t="s">
        <v>334</v>
      </c>
      <c r="G66" s="131" t="s">
        <v>1</v>
      </c>
      <c r="H66" s="120">
        <v>1</v>
      </c>
      <c r="I66" s="120">
        <v>0</v>
      </c>
      <c r="J66" s="124">
        <v>0</v>
      </c>
      <c r="K66" s="121">
        <f t="shared" si="0"/>
        <v>0</v>
      </c>
      <c r="L66" s="174"/>
    </row>
    <row r="67" spans="2:12" ht="15" customHeight="1">
      <c r="B67" s="176">
        <f>B62+1</f>
        <v>9</v>
      </c>
      <c r="C67" s="176" t="s">
        <v>407</v>
      </c>
      <c r="D67" s="138">
        <f t="shared" si="1"/>
        <v>61</v>
      </c>
      <c r="E67" s="147" t="s">
        <v>344</v>
      </c>
      <c r="F67" s="76" t="s">
        <v>42</v>
      </c>
      <c r="G67" s="9" t="s">
        <v>3</v>
      </c>
      <c r="H67" s="13">
        <f>(2.8+1.8+5.6+1.6+2.3)*2.9</f>
        <v>40.889999999999993</v>
      </c>
      <c r="I67" s="13">
        <v>0</v>
      </c>
      <c r="J67" s="25">
        <v>0</v>
      </c>
      <c r="K67" s="19">
        <f t="shared" si="0"/>
        <v>0</v>
      </c>
      <c r="L67" s="172">
        <f>SUM(K67:K74)</f>
        <v>0</v>
      </c>
    </row>
    <row r="68" spans="2:12" ht="15" customHeight="1">
      <c r="B68" s="177"/>
      <c r="C68" s="177"/>
      <c r="D68" s="139">
        <f t="shared" si="1"/>
        <v>62</v>
      </c>
      <c r="E68" s="148" t="s">
        <v>345</v>
      </c>
      <c r="F68" s="7" t="s">
        <v>43</v>
      </c>
      <c r="G68" s="10" t="s">
        <v>3</v>
      </c>
      <c r="H68" s="14">
        <f>(16.7+7+3)*2.9</f>
        <v>77.429999999999993</v>
      </c>
      <c r="I68" s="14">
        <v>0</v>
      </c>
      <c r="J68" s="26">
        <v>0</v>
      </c>
      <c r="K68" s="20">
        <f t="shared" si="0"/>
        <v>0</v>
      </c>
      <c r="L68" s="173"/>
    </row>
    <row r="69" spans="2:12" ht="15" customHeight="1">
      <c r="B69" s="177"/>
      <c r="C69" s="177"/>
      <c r="D69" s="139">
        <f t="shared" si="1"/>
        <v>63</v>
      </c>
      <c r="E69" s="148" t="s">
        <v>346</v>
      </c>
      <c r="F69" s="7" t="s">
        <v>44</v>
      </c>
      <c r="G69" s="10" t="s">
        <v>3</v>
      </c>
      <c r="H69" s="14">
        <f>45.7*2.9+11.4*1.1</f>
        <v>145.07</v>
      </c>
      <c r="I69" s="14">
        <v>0</v>
      </c>
      <c r="J69" s="26">
        <v>0</v>
      </c>
      <c r="K69" s="20">
        <f t="shared" si="0"/>
        <v>0</v>
      </c>
      <c r="L69" s="173"/>
    </row>
    <row r="70" spans="2:12" ht="15" customHeight="1">
      <c r="B70" s="177"/>
      <c r="C70" s="177"/>
      <c r="D70" s="139">
        <f t="shared" si="1"/>
        <v>64</v>
      </c>
      <c r="E70" s="148" t="s">
        <v>347</v>
      </c>
      <c r="F70" s="7" t="s">
        <v>45</v>
      </c>
      <c r="G70" s="10" t="s">
        <v>2</v>
      </c>
      <c r="H70" s="14">
        <v>1</v>
      </c>
      <c r="I70" s="14">
        <v>0</v>
      </c>
      <c r="J70" s="26">
        <v>0</v>
      </c>
      <c r="K70" s="20">
        <f t="shared" si="0"/>
        <v>0</v>
      </c>
      <c r="L70" s="173"/>
    </row>
    <row r="71" spans="2:12" ht="15" customHeight="1">
      <c r="B71" s="177"/>
      <c r="C71" s="177"/>
      <c r="D71" s="139">
        <f t="shared" si="1"/>
        <v>65</v>
      </c>
      <c r="E71" s="148" t="s">
        <v>348</v>
      </c>
      <c r="F71" s="7" t="s">
        <v>340</v>
      </c>
      <c r="G71" s="10" t="s">
        <v>3</v>
      </c>
      <c r="H71" s="14">
        <v>21.4</v>
      </c>
      <c r="I71" s="14">
        <v>0</v>
      </c>
      <c r="J71" s="26">
        <v>0</v>
      </c>
      <c r="K71" s="20">
        <f t="shared" si="0"/>
        <v>0</v>
      </c>
      <c r="L71" s="173"/>
    </row>
    <row r="72" spans="2:12" ht="15" customHeight="1">
      <c r="B72" s="177"/>
      <c r="C72" s="177"/>
      <c r="D72" s="139">
        <f t="shared" si="1"/>
        <v>66</v>
      </c>
      <c r="E72" s="148" t="s">
        <v>428</v>
      </c>
      <c r="F72" s="7" t="s">
        <v>341</v>
      </c>
      <c r="G72" s="10" t="s">
        <v>3</v>
      </c>
      <c r="H72" s="14">
        <f>23.2+5.8</f>
        <v>29</v>
      </c>
      <c r="I72" s="14">
        <v>0</v>
      </c>
      <c r="J72" s="26">
        <v>0</v>
      </c>
      <c r="K72" s="20">
        <f t="shared" si="0"/>
        <v>0</v>
      </c>
      <c r="L72" s="173"/>
    </row>
    <row r="73" spans="2:12" ht="15" customHeight="1">
      <c r="B73" s="177"/>
      <c r="C73" s="177"/>
      <c r="D73" s="139">
        <f t="shared" ref="D73:D93" si="4">D72+1</f>
        <v>67</v>
      </c>
      <c r="E73" s="148" t="s">
        <v>429</v>
      </c>
      <c r="F73" s="7" t="s">
        <v>342</v>
      </c>
      <c r="G73" s="10" t="s">
        <v>3</v>
      </c>
      <c r="H73" s="14">
        <v>16.399999999999999</v>
      </c>
      <c r="I73" s="14">
        <v>0</v>
      </c>
      <c r="J73" s="26">
        <v>0</v>
      </c>
      <c r="K73" s="20">
        <f t="shared" ref="K73:K134" si="5">I73*J73</f>
        <v>0</v>
      </c>
      <c r="L73" s="173"/>
    </row>
    <row r="74" spans="2:12" ht="18.399999999999999" customHeight="1" thickBot="1">
      <c r="B74" s="177"/>
      <c r="C74" s="177"/>
      <c r="D74" s="142">
        <f t="shared" si="4"/>
        <v>68</v>
      </c>
      <c r="E74" s="113" t="s">
        <v>430</v>
      </c>
      <c r="F74" s="29" t="s">
        <v>343</v>
      </c>
      <c r="G74" s="7" t="s">
        <v>3</v>
      </c>
      <c r="H74" s="17">
        <f>20.4+3.6</f>
        <v>24</v>
      </c>
      <c r="I74" s="14">
        <v>0</v>
      </c>
      <c r="J74" s="26">
        <v>0</v>
      </c>
      <c r="K74" s="20">
        <f t="shared" si="5"/>
        <v>0</v>
      </c>
      <c r="L74" s="173"/>
    </row>
    <row r="75" spans="2:12" s="115" customFormat="1" ht="18.399999999999999" customHeight="1">
      <c r="B75" s="176">
        <f>B67+1</f>
        <v>10</v>
      </c>
      <c r="C75" s="176" t="s">
        <v>52</v>
      </c>
      <c r="D75" s="138">
        <f t="shared" si="4"/>
        <v>69</v>
      </c>
      <c r="E75" s="149" t="s">
        <v>352</v>
      </c>
      <c r="F75" s="116" t="s">
        <v>112</v>
      </c>
      <c r="G75" s="118" t="s">
        <v>3</v>
      </c>
      <c r="H75" s="119">
        <f>91.2-20.5</f>
        <v>70.7</v>
      </c>
      <c r="I75" s="119">
        <v>0</v>
      </c>
      <c r="J75" s="123">
        <v>0</v>
      </c>
      <c r="K75" s="122">
        <f t="shared" ref="K75:K84" si="6">I75*J75</f>
        <v>0</v>
      </c>
      <c r="L75" s="172">
        <f>SUM(K75:K84)</f>
        <v>0</v>
      </c>
    </row>
    <row r="76" spans="2:12" s="115" customFormat="1" ht="18.399999999999999" customHeight="1">
      <c r="B76" s="177"/>
      <c r="C76" s="177"/>
      <c r="D76" s="139">
        <f t="shared" si="4"/>
        <v>70</v>
      </c>
      <c r="E76" s="150" t="s">
        <v>353</v>
      </c>
      <c r="F76" s="7" t="s">
        <v>361</v>
      </c>
      <c r="G76" s="30" t="s">
        <v>3</v>
      </c>
      <c r="H76" s="14">
        <v>20.5</v>
      </c>
      <c r="I76" s="14">
        <v>0</v>
      </c>
      <c r="J76" s="26">
        <v>0</v>
      </c>
      <c r="K76" s="20">
        <f t="shared" si="6"/>
        <v>0</v>
      </c>
      <c r="L76" s="175"/>
    </row>
    <row r="77" spans="2:12" s="115" customFormat="1" ht="18.399999999999999" customHeight="1">
      <c r="B77" s="177"/>
      <c r="C77" s="177"/>
      <c r="D77" s="139">
        <f t="shared" si="4"/>
        <v>71</v>
      </c>
      <c r="E77" s="150" t="s">
        <v>354</v>
      </c>
      <c r="F77" s="7" t="s">
        <v>53</v>
      </c>
      <c r="G77" s="30" t="s">
        <v>3</v>
      </c>
      <c r="H77" s="14">
        <v>20.5</v>
      </c>
      <c r="I77" s="14">
        <v>0</v>
      </c>
      <c r="J77" s="26">
        <v>0</v>
      </c>
      <c r="K77" s="20">
        <f t="shared" si="6"/>
        <v>0</v>
      </c>
      <c r="L77" s="175"/>
    </row>
    <row r="78" spans="2:12" s="115" customFormat="1" ht="18.399999999999999" customHeight="1">
      <c r="B78" s="177"/>
      <c r="C78" s="177"/>
      <c r="D78" s="139">
        <f t="shared" si="4"/>
        <v>72</v>
      </c>
      <c r="E78" s="137" t="s">
        <v>355</v>
      </c>
      <c r="F78" s="7" t="s">
        <v>16</v>
      </c>
      <c r="G78" s="12" t="s">
        <v>3</v>
      </c>
      <c r="H78" s="14">
        <v>27.3</v>
      </c>
      <c r="I78" s="14">
        <v>0</v>
      </c>
      <c r="J78" s="26">
        <v>0</v>
      </c>
      <c r="K78" s="20">
        <f t="shared" si="6"/>
        <v>0</v>
      </c>
      <c r="L78" s="175"/>
    </row>
    <row r="79" spans="2:12" s="115" customFormat="1" ht="18.399999999999999" customHeight="1">
      <c r="B79" s="177"/>
      <c r="C79" s="177"/>
      <c r="D79" s="139">
        <f t="shared" si="4"/>
        <v>73</v>
      </c>
      <c r="E79" s="137" t="s">
        <v>431</v>
      </c>
      <c r="F79" s="7" t="s">
        <v>17</v>
      </c>
      <c r="G79" s="12" t="s">
        <v>3</v>
      </c>
      <c r="H79" s="14">
        <v>5.2</v>
      </c>
      <c r="I79" s="14">
        <v>0</v>
      </c>
      <c r="J79" s="26">
        <v>0</v>
      </c>
      <c r="K79" s="20">
        <f t="shared" si="6"/>
        <v>0</v>
      </c>
      <c r="L79" s="175"/>
    </row>
    <row r="80" spans="2:12" s="115" customFormat="1" ht="18.399999999999999" customHeight="1">
      <c r="B80" s="177"/>
      <c r="C80" s="177"/>
      <c r="D80" s="139">
        <f t="shared" si="4"/>
        <v>74</v>
      </c>
      <c r="E80" s="137" t="s">
        <v>432</v>
      </c>
      <c r="F80" s="7" t="s">
        <v>56</v>
      </c>
      <c r="G80" s="12" t="s">
        <v>3</v>
      </c>
      <c r="H80" s="14">
        <v>57.5</v>
      </c>
      <c r="I80" s="14">
        <v>0</v>
      </c>
      <c r="J80" s="26">
        <v>0</v>
      </c>
      <c r="K80" s="20">
        <f t="shared" si="6"/>
        <v>0</v>
      </c>
      <c r="L80" s="175"/>
    </row>
    <row r="81" spans="2:12" s="115" customFormat="1" ht="18.399999999999999" customHeight="1">
      <c r="B81" s="177"/>
      <c r="C81" s="177"/>
      <c r="D81" s="139">
        <f t="shared" si="4"/>
        <v>75</v>
      </c>
      <c r="E81" s="137" t="s">
        <v>433</v>
      </c>
      <c r="F81" s="7" t="s">
        <v>6</v>
      </c>
      <c r="G81" s="12" t="s">
        <v>264</v>
      </c>
      <c r="H81" s="14">
        <f>47.7+19.5+18.5+6.4+8+16.2</f>
        <v>116.30000000000001</v>
      </c>
      <c r="I81" s="14">
        <v>0</v>
      </c>
      <c r="J81" s="26">
        <v>0</v>
      </c>
      <c r="K81" s="20">
        <f t="shared" si="6"/>
        <v>0</v>
      </c>
      <c r="L81" s="175"/>
    </row>
    <row r="82" spans="2:12" s="115" customFormat="1" ht="18.399999999999999" customHeight="1">
      <c r="B82" s="177"/>
      <c r="C82" s="177"/>
      <c r="D82" s="139">
        <f t="shared" si="4"/>
        <v>76</v>
      </c>
      <c r="E82" s="137" t="s">
        <v>434</v>
      </c>
      <c r="F82" s="7" t="s">
        <v>54</v>
      </c>
      <c r="G82" s="12" t="s">
        <v>3</v>
      </c>
      <c r="H82" s="14">
        <f>(H67+H68)*2+H69-H84</f>
        <v>354.40999999999997</v>
      </c>
      <c r="I82" s="14">
        <v>0</v>
      </c>
      <c r="J82" s="26">
        <v>0</v>
      </c>
      <c r="K82" s="20">
        <f t="shared" si="6"/>
        <v>0</v>
      </c>
      <c r="L82" s="173"/>
    </row>
    <row r="83" spans="2:12" s="115" customFormat="1" ht="18.399999999999999" customHeight="1">
      <c r="B83" s="177"/>
      <c r="C83" s="177"/>
      <c r="D83" s="139">
        <f t="shared" si="4"/>
        <v>77</v>
      </c>
      <c r="E83" s="137" t="s">
        <v>435</v>
      </c>
      <c r="F83" s="7" t="s">
        <v>57</v>
      </c>
      <c r="G83" s="12" t="s">
        <v>2</v>
      </c>
      <c r="H83" s="14">
        <v>1</v>
      </c>
      <c r="I83" s="14">
        <v>0</v>
      </c>
      <c r="J83" s="26">
        <v>0</v>
      </c>
      <c r="K83" s="20">
        <f t="shared" si="6"/>
        <v>0</v>
      </c>
      <c r="L83" s="173"/>
    </row>
    <row r="84" spans="2:12" s="115" customFormat="1" ht="18.399999999999999" customHeight="1" thickBot="1">
      <c r="B84" s="177"/>
      <c r="C84" s="177"/>
      <c r="D84" s="139">
        <f t="shared" si="4"/>
        <v>78</v>
      </c>
      <c r="E84" s="137" t="s">
        <v>436</v>
      </c>
      <c r="F84" s="7" t="s">
        <v>55</v>
      </c>
      <c r="G84" s="12" t="s">
        <v>3</v>
      </c>
      <c r="H84" s="14">
        <f>9*2.9+1.2</f>
        <v>27.299999999999997</v>
      </c>
      <c r="I84" s="14">
        <v>0</v>
      </c>
      <c r="J84" s="26">
        <v>0</v>
      </c>
      <c r="K84" s="20">
        <f t="shared" si="6"/>
        <v>0</v>
      </c>
      <c r="L84" s="173"/>
    </row>
    <row r="85" spans="2:12" ht="14.65" customHeight="1">
      <c r="B85" s="176">
        <f>B75+1</f>
        <v>11</v>
      </c>
      <c r="C85" s="176" t="s">
        <v>405</v>
      </c>
      <c r="D85" s="143">
        <f t="shared" si="4"/>
        <v>79</v>
      </c>
      <c r="E85" s="136" t="s">
        <v>356</v>
      </c>
      <c r="F85" s="130" t="s">
        <v>49</v>
      </c>
      <c r="G85" s="11" t="s">
        <v>27</v>
      </c>
      <c r="H85" s="16">
        <v>38.299999999999997</v>
      </c>
      <c r="I85" s="119">
        <v>0</v>
      </c>
      <c r="J85" s="123">
        <v>0</v>
      </c>
      <c r="K85" s="122">
        <f t="shared" ref="K85:K92" si="7">I85*J85</f>
        <v>0</v>
      </c>
      <c r="L85" s="172">
        <f>SUM(K85:K89)</f>
        <v>0</v>
      </c>
    </row>
    <row r="86" spans="2:12" ht="15" customHeight="1">
      <c r="B86" s="177"/>
      <c r="C86" s="177"/>
      <c r="D86" s="142">
        <f t="shared" si="4"/>
        <v>80</v>
      </c>
      <c r="E86" s="137" t="s">
        <v>357</v>
      </c>
      <c r="F86" s="7" t="s">
        <v>50</v>
      </c>
      <c r="G86" s="12" t="s">
        <v>27</v>
      </c>
      <c r="H86" s="17">
        <v>3.5</v>
      </c>
      <c r="I86" s="14">
        <v>0</v>
      </c>
      <c r="J86" s="26">
        <v>0</v>
      </c>
      <c r="K86" s="20">
        <f t="shared" si="7"/>
        <v>0</v>
      </c>
      <c r="L86" s="173"/>
    </row>
    <row r="87" spans="2:12" ht="15" customHeight="1">
      <c r="B87" s="177"/>
      <c r="C87" s="177"/>
      <c r="D87" s="142">
        <f t="shared" si="4"/>
        <v>81</v>
      </c>
      <c r="E87" s="137" t="s">
        <v>358</v>
      </c>
      <c r="F87" s="7" t="s">
        <v>51</v>
      </c>
      <c r="G87" s="12" t="s">
        <v>1</v>
      </c>
      <c r="H87" s="17">
        <v>3</v>
      </c>
      <c r="I87" s="14">
        <v>0</v>
      </c>
      <c r="J87" s="26">
        <v>0</v>
      </c>
      <c r="K87" s="20">
        <f t="shared" si="7"/>
        <v>0</v>
      </c>
      <c r="L87" s="173"/>
    </row>
    <row r="88" spans="2:12" ht="15" customHeight="1">
      <c r="B88" s="177"/>
      <c r="C88" s="177"/>
      <c r="D88" s="142">
        <f t="shared" si="4"/>
        <v>82</v>
      </c>
      <c r="E88" s="137" t="s">
        <v>359</v>
      </c>
      <c r="F88" s="7" t="s">
        <v>188</v>
      </c>
      <c r="G88" s="12" t="s">
        <v>27</v>
      </c>
      <c r="H88" s="17">
        <v>6.4</v>
      </c>
      <c r="I88" s="14">
        <v>0</v>
      </c>
      <c r="J88" s="26">
        <v>0</v>
      </c>
      <c r="K88" s="20">
        <f t="shared" si="7"/>
        <v>0</v>
      </c>
      <c r="L88" s="173"/>
    </row>
    <row r="89" spans="2:12" ht="15.75" customHeight="1" thickBot="1">
      <c r="B89" s="183"/>
      <c r="C89" s="183"/>
      <c r="D89" s="144">
        <f t="shared" si="4"/>
        <v>83</v>
      </c>
      <c r="E89" s="151" t="s">
        <v>360</v>
      </c>
      <c r="F89" s="102" t="s">
        <v>349</v>
      </c>
      <c r="G89" s="102" t="s">
        <v>1</v>
      </c>
      <c r="H89" s="103">
        <v>1</v>
      </c>
      <c r="I89" s="120">
        <v>0</v>
      </c>
      <c r="J89" s="124">
        <v>0</v>
      </c>
      <c r="K89" s="121">
        <f t="shared" si="7"/>
        <v>0</v>
      </c>
      <c r="L89" s="174"/>
    </row>
    <row r="90" spans="2:12" ht="14.65" customHeight="1">
      <c r="B90" s="177">
        <f>B85+1</f>
        <v>12</v>
      </c>
      <c r="C90" s="177" t="s">
        <v>406</v>
      </c>
      <c r="D90" s="139">
        <f t="shared" si="4"/>
        <v>84</v>
      </c>
      <c r="E90" s="113" t="s">
        <v>437</v>
      </c>
      <c r="F90" s="7" t="s">
        <v>401</v>
      </c>
      <c r="G90" s="7" t="s">
        <v>2</v>
      </c>
      <c r="H90" s="14">
        <v>1</v>
      </c>
      <c r="I90" s="14">
        <v>0</v>
      </c>
      <c r="J90" s="26">
        <v>0</v>
      </c>
      <c r="K90" s="20">
        <f t="shared" si="7"/>
        <v>0</v>
      </c>
      <c r="L90" s="175">
        <f>SUM(K90:K93)</f>
        <v>0</v>
      </c>
    </row>
    <row r="91" spans="2:12" ht="14.65" customHeight="1">
      <c r="B91" s="177"/>
      <c r="C91" s="177"/>
      <c r="D91" s="139">
        <f t="shared" si="4"/>
        <v>85</v>
      </c>
      <c r="E91" s="113" t="s">
        <v>438</v>
      </c>
      <c r="F91" s="7" t="s">
        <v>350</v>
      </c>
      <c r="G91" s="7" t="s">
        <v>109</v>
      </c>
      <c r="H91" s="14">
        <v>1</v>
      </c>
      <c r="I91" s="14">
        <v>0</v>
      </c>
      <c r="J91" s="26">
        <v>0</v>
      </c>
      <c r="K91" s="20">
        <f t="shared" si="7"/>
        <v>0</v>
      </c>
      <c r="L91" s="173"/>
    </row>
    <row r="92" spans="2:12" s="115" customFormat="1" ht="14.65" customHeight="1">
      <c r="B92" s="177"/>
      <c r="C92" s="177"/>
      <c r="D92" s="139">
        <f t="shared" si="4"/>
        <v>86</v>
      </c>
      <c r="E92" s="113" t="s">
        <v>439</v>
      </c>
      <c r="F92" s="7" t="s">
        <v>351</v>
      </c>
      <c r="G92" s="7" t="s">
        <v>109</v>
      </c>
      <c r="H92" s="14">
        <v>1</v>
      </c>
      <c r="I92" s="14">
        <v>0</v>
      </c>
      <c r="J92" s="26">
        <v>0</v>
      </c>
      <c r="K92" s="20">
        <f t="shared" si="7"/>
        <v>0</v>
      </c>
      <c r="L92" s="173"/>
    </row>
    <row r="93" spans="2:12" ht="14.65" customHeight="1" thickBot="1">
      <c r="B93" s="183"/>
      <c r="C93" s="183"/>
      <c r="D93" s="140">
        <f t="shared" si="4"/>
        <v>87</v>
      </c>
      <c r="E93" s="135" t="s">
        <v>440</v>
      </c>
      <c r="F93" s="8" t="s">
        <v>58</v>
      </c>
      <c r="G93" s="8" t="s">
        <v>2</v>
      </c>
      <c r="H93" s="15">
        <v>1</v>
      </c>
      <c r="I93" s="15">
        <v>0</v>
      </c>
      <c r="J93" s="27">
        <v>0</v>
      </c>
      <c r="K93" s="18">
        <f t="shared" ref="K93" si="8">I93*J93</f>
        <v>0</v>
      </c>
      <c r="L93" s="174"/>
    </row>
    <row r="94" spans="2:12" ht="30.75" thickBot="1">
      <c r="B94" s="129">
        <f>B90+1</f>
        <v>13</v>
      </c>
      <c r="C94" s="125" t="s">
        <v>189</v>
      </c>
      <c r="D94" s="145" t="s">
        <v>469</v>
      </c>
      <c r="E94" s="152"/>
      <c r="F94" s="68" t="s">
        <v>190</v>
      </c>
      <c r="G94" s="68"/>
      <c r="H94" s="69"/>
      <c r="I94" s="69"/>
      <c r="J94" s="70"/>
      <c r="K94" s="18"/>
      <c r="L94" s="126"/>
    </row>
    <row r="95" spans="2:12" ht="15" customHeight="1">
      <c r="B95" s="179">
        <f>B94+1</f>
        <v>14</v>
      </c>
      <c r="C95" s="179" t="s">
        <v>59</v>
      </c>
      <c r="D95" s="139">
        <f>'DPGF CFO CFA'!D108+1</f>
        <v>178</v>
      </c>
      <c r="E95" s="113" t="s">
        <v>362</v>
      </c>
      <c r="F95" s="7" t="s">
        <v>66</v>
      </c>
      <c r="G95" s="7" t="s">
        <v>74</v>
      </c>
      <c r="H95" s="14">
        <v>1</v>
      </c>
      <c r="I95" s="14">
        <v>0</v>
      </c>
      <c r="J95" s="26">
        <v>0</v>
      </c>
      <c r="K95" s="20">
        <f t="shared" si="5"/>
        <v>0</v>
      </c>
      <c r="L95" s="175">
        <f>SUM(K95:K111)</f>
        <v>0</v>
      </c>
    </row>
    <row r="96" spans="2:12" ht="15" customHeight="1">
      <c r="B96" s="179"/>
      <c r="C96" s="179"/>
      <c r="D96" s="139">
        <f>D95+1</f>
        <v>179</v>
      </c>
      <c r="E96" s="113" t="s">
        <v>363</v>
      </c>
      <c r="F96" s="7" t="s">
        <v>67</v>
      </c>
      <c r="G96" s="7" t="s">
        <v>27</v>
      </c>
      <c r="H96" s="14">
        <v>1</v>
      </c>
      <c r="I96" s="14">
        <v>0</v>
      </c>
      <c r="J96" s="26">
        <v>0</v>
      </c>
      <c r="K96" s="20">
        <f t="shared" si="5"/>
        <v>0</v>
      </c>
      <c r="L96" s="173"/>
    </row>
    <row r="97" spans="2:12" ht="15" customHeight="1">
      <c r="B97" s="179"/>
      <c r="C97" s="179"/>
      <c r="D97" s="139">
        <f t="shared" ref="D97:D151" si="9">D96+1</f>
        <v>180</v>
      </c>
      <c r="E97" s="113" t="s">
        <v>364</v>
      </c>
      <c r="F97" s="7" t="s">
        <v>68</v>
      </c>
      <c r="G97" s="7" t="s">
        <v>27</v>
      </c>
      <c r="H97" s="14">
        <v>25</v>
      </c>
      <c r="I97" s="14">
        <v>0</v>
      </c>
      <c r="J97" s="26">
        <v>0</v>
      </c>
      <c r="K97" s="20">
        <f t="shared" si="5"/>
        <v>0</v>
      </c>
      <c r="L97" s="173"/>
    </row>
    <row r="98" spans="2:12" ht="15" customHeight="1">
      <c r="B98" s="179"/>
      <c r="C98" s="179"/>
      <c r="D98" s="139">
        <f t="shared" si="9"/>
        <v>181</v>
      </c>
      <c r="E98" s="113" t="s">
        <v>365</v>
      </c>
      <c r="F98" s="7" t="s">
        <v>77</v>
      </c>
      <c r="G98" s="7" t="s">
        <v>27</v>
      </c>
      <c r="H98" s="14">
        <v>80</v>
      </c>
      <c r="I98" s="14">
        <v>0</v>
      </c>
      <c r="J98" s="26">
        <v>0</v>
      </c>
      <c r="K98" s="20">
        <f t="shared" si="5"/>
        <v>0</v>
      </c>
      <c r="L98" s="173"/>
    </row>
    <row r="99" spans="2:12" ht="15" customHeight="1">
      <c r="B99" s="179"/>
      <c r="C99" s="179"/>
      <c r="D99" s="139">
        <f t="shared" si="9"/>
        <v>182</v>
      </c>
      <c r="E99" s="113" t="s">
        <v>366</v>
      </c>
      <c r="F99" s="7" t="s">
        <v>69</v>
      </c>
      <c r="G99" s="7" t="s">
        <v>75</v>
      </c>
      <c r="H99" s="14">
        <v>1</v>
      </c>
      <c r="I99" s="14">
        <v>0</v>
      </c>
      <c r="J99" s="26">
        <v>0</v>
      </c>
      <c r="K99" s="20">
        <f t="shared" si="5"/>
        <v>0</v>
      </c>
      <c r="L99" s="173"/>
    </row>
    <row r="100" spans="2:12" ht="15" customHeight="1">
      <c r="B100" s="179"/>
      <c r="C100" s="179"/>
      <c r="D100" s="139">
        <f t="shared" si="9"/>
        <v>183</v>
      </c>
      <c r="E100" s="113" t="s">
        <v>367</v>
      </c>
      <c r="F100" s="7" t="s">
        <v>70</v>
      </c>
      <c r="G100" s="7" t="s">
        <v>75</v>
      </c>
      <c r="H100" s="14">
        <v>1</v>
      </c>
      <c r="I100" s="14">
        <v>0</v>
      </c>
      <c r="J100" s="26">
        <v>0</v>
      </c>
      <c r="K100" s="20">
        <f t="shared" si="5"/>
        <v>0</v>
      </c>
      <c r="L100" s="173"/>
    </row>
    <row r="101" spans="2:12" ht="15" customHeight="1">
      <c r="B101" s="179"/>
      <c r="C101" s="179"/>
      <c r="D101" s="139">
        <f t="shared" si="9"/>
        <v>184</v>
      </c>
      <c r="E101" s="113" t="s">
        <v>368</v>
      </c>
      <c r="F101" s="7" t="s">
        <v>71</v>
      </c>
      <c r="G101" s="7" t="s">
        <v>75</v>
      </c>
      <c r="H101" s="14">
        <v>1</v>
      </c>
      <c r="I101" s="14">
        <v>0</v>
      </c>
      <c r="J101" s="26">
        <v>0</v>
      </c>
      <c r="K101" s="20">
        <f t="shared" si="5"/>
        <v>0</v>
      </c>
      <c r="L101" s="173"/>
    </row>
    <row r="102" spans="2:12" ht="15" customHeight="1">
      <c r="B102" s="179"/>
      <c r="C102" s="179"/>
      <c r="D102" s="139">
        <f t="shared" si="9"/>
        <v>185</v>
      </c>
      <c r="E102" s="113" t="s">
        <v>369</v>
      </c>
      <c r="F102" s="7" t="s">
        <v>72</v>
      </c>
      <c r="G102" s="7" t="s">
        <v>76</v>
      </c>
      <c r="H102" s="14">
        <v>1</v>
      </c>
      <c r="I102" s="14">
        <v>0</v>
      </c>
      <c r="J102" s="26">
        <v>0</v>
      </c>
      <c r="K102" s="20">
        <f t="shared" si="5"/>
        <v>0</v>
      </c>
      <c r="L102" s="173"/>
    </row>
    <row r="103" spans="2:12" ht="15" customHeight="1">
      <c r="B103" s="179"/>
      <c r="C103" s="179"/>
      <c r="D103" s="139">
        <f t="shared" si="9"/>
        <v>186</v>
      </c>
      <c r="E103" s="113" t="s">
        <v>370</v>
      </c>
      <c r="F103" s="1" t="s">
        <v>83</v>
      </c>
      <c r="G103" s="7" t="s">
        <v>76</v>
      </c>
      <c r="H103" s="14">
        <v>1</v>
      </c>
      <c r="I103" s="14">
        <v>0</v>
      </c>
      <c r="J103" s="26">
        <v>0</v>
      </c>
      <c r="K103" s="20">
        <f t="shared" si="5"/>
        <v>0</v>
      </c>
      <c r="L103" s="173"/>
    </row>
    <row r="104" spans="2:12" ht="15" customHeight="1">
      <c r="B104" s="179"/>
      <c r="C104" s="179"/>
      <c r="D104" s="139">
        <f t="shared" si="9"/>
        <v>187</v>
      </c>
      <c r="E104" s="113" t="s">
        <v>371</v>
      </c>
      <c r="F104" s="1" t="s">
        <v>82</v>
      </c>
      <c r="G104" s="7" t="s">
        <v>76</v>
      </c>
      <c r="H104" s="14">
        <v>1</v>
      </c>
      <c r="I104" s="14">
        <v>0</v>
      </c>
      <c r="J104" s="26">
        <v>0</v>
      </c>
      <c r="K104" s="20">
        <f t="shared" si="5"/>
        <v>0</v>
      </c>
      <c r="L104" s="173"/>
    </row>
    <row r="105" spans="2:12" ht="15" customHeight="1">
      <c r="B105" s="179"/>
      <c r="C105" s="179"/>
      <c r="D105" s="139">
        <f t="shared" si="9"/>
        <v>188</v>
      </c>
      <c r="E105" s="113" t="s">
        <v>372</v>
      </c>
      <c r="F105" s="7" t="s">
        <v>81</v>
      </c>
      <c r="G105" s="7" t="s">
        <v>76</v>
      </c>
      <c r="H105" s="14">
        <v>1</v>
      </c>
      <c r="I105" s="14">
        <v>0</v>
      </c>
      <c r="J105" s="26">
        <v>0</v>
      </c>
      <c r="K105" s="20">
        <f t="shared" si="5"/>
        <v>0</v>
      </c>
      <c r="L105" s="173"/>
    </row>
    <row r="106" spans="2:12" ht="15" customHeight="1">
      <c r="B106" s="179"/>
      <c r="C106" s="179"/>
      <c r="D106" s="139">
        <f t="shared" si="9"/>
        <v>189</v>
      </c>
      <c r="E106" s="113" t="s">
        <v>373</v>
      </c>
      <c r="F106" s="7" t="s">
        <v>191</v>
      </c>
      <c r="G106" s="7" t="s">
        <v>76</v>
      </c>
      <c r="H106" s="14">
        <v>1</v>
      </c>
      <c r="I106" s="14">
        <v>0</v>
      </c>
      <c r="J106" s="26">
        <v>0</v>
      </c>
      <c r="K106" s="20">
        <f t="shared" si="5"/>
        <v>0</v>
      </c>
      <c r="L106" s="173"/>
    </row>
    <row r="107" spans="2:12" ht="15" customHeight="1">
      <c r="B107" s="179"/>
      <c r="C107" s="179"/>
      <c r="D107" s="139">
        <f t="shared" si="9"/>
        <v>190</v>
      </c>
      <c r="E107" s="113" t="s">
        <v>374</v>
      </c>
      <c r="F107" s="7" t="s">
        <v>80</v>
      </c>
      <c r="G107" s="7" t="s">
        <v>76</v>
      </c>
      <c r="H107" s="14">
        <v>1</v>
      </c>
      <c r="I107" s="14">
        <v>0</v>
      </c>
      <c r="J107" s="26">
        <v>0</v>
      </c>
      <c r="K107" s="20">
        <f t="shared" si="5"/>
        <v>0</v>
      </c>
      <c r="L107" s="173"/>
    </row>
    <row r="108" spans="2:12" ht="15" customHeight="1">
      <c r="B108" s="179"/>
      <c r="C108" s="179"/>
      <c r="D108" s="139">
        <f t="shared" si="9"/>
        <v>191</v>
      </c>
      <c r="E108" s="113" t="s">
        <v>375</v>
      </c>
      <c r="F108" s="7" t="s">
        <v>73</v>
      </c>
      <c r="G108" s="7" t="s">
        <v>76</v>
      </c>
      <c r="H108" s="14">
        <v>1</v>
      </c>
      <c r="I108" s="14">
        <v>0</v>
      </c>
      <c r="J108" s="26">
        <v>0</v>
      </c>
      <c r="K108" s="20">
        <f t="shared" si="5"/>
        <v>0</v>
      </c>
      <c r="L108" s="173"/>
    </row>
    <row r="109" spans="2:12" ht="15" customHeight="1">
      <c r="B109" s="179"/>
      <c r="C109" s="179"/>
      <c r="D109" s="139">
        <f t="shared" si="9"/>
        <v>192</v>
      </c>
      <c r="E109" s="113" t="s">
        <v>376</v>
      </c>
      <c r="F109" s="7" t="s">
        <v>195</v>
      </c>
      <c r="G109" s="7" t="s">
        <v>76</v>
      </c>
      <c r="H109" s="14">
        <v>1</v>
      </c>
      <c r="I109" s="14">
        <v>0</v>
      </c>
      <c r="J109" s="26">
        <v>0</v>
      </c>
      <c r="K109" s="20">
        <f t="shared" si="5"/>
        <v>0</v>
      </c>
      <c r="L109" s="173"/>
    </row>
    <row r="110" spans="2:12" ht="15" customHeight="1">
      <c r="B110" s="179"/>
      <c r="C110" s="179"/>
      <c r="D110" s="139">
        <f t="shared" si="9"/>
        <v>193</v>
      </c>
      <c r="E110" s="113" t="s">
        <v>377</v>
      </c>
      <c r="F110" s="7" t="s">
        <v>79</v>
      </c>
      <c r="G110" s="7" t="s">
        <v>76</v>
      </c>
      <c r="H110" s="14">
        <v>1</v>
      </c>
      <c r="I110" s="14">
        <v>0</v>
      </c>
      <c r="J110" s="26">
        <v>0</v>
      </c>
      <c r="K110" s="20">
        <f t="shared" si="5"/>
        <v>0</v>
      </c>
      <c r="L110" s="173"/>
    </row>
    <row r="111" spans="2:12" ht="15.75" customHeight="1" thickBot="1">
      <c r="B111" s="179"/>
      <c r="C111" s="179"/>
      <c r="D111" s="139">
        <f t="shared" si="9"/>
        <v>194</v>
      </c>
      <c r="E111" s="113" t="s">
        <v>378</v>
      </c>
      <c r="F111" s="7" t="s">
        <v>78</v>
      </c>
      <c r="G111" s="7" t="s">
        <v>76</v>
      </c>
      <c r="H111" s="14">
        <v>1</v>
      </c>
      <c r="I111" s="14">
        <v>0</v>
      </c>
      <c r="J111" s="26">
        <v>0</v>
      </c>
      <c r="K111" s="20">
        <f t="shared" si="5"/>
        <v>0</v>
      </c>
      <c r="L111" s="173"/>
    </row>
    <row r="112" spans="2:12" ht="15" customHeight="1">
      <c r="B112" s="178">
        <f>B95+1</f>
        <v>15</v>
      </c>
      <c r="C112" s="178" t="s">
        <v>60</v>
      </c>
      <c r="D112" s="138">
        <f t="shared" si="9"/>
        <v>195</v>
      </c>
      <c r="E112" s="134" t="s">
        <v>379</v>
      </c>
      <c r="F112" s="6" t="s">
        <v>92</v>
      </c>
      <c r="G112" s="6" t="s">
        <v>76</v>
      </c>
      <c r="H112" s="13">
        <v>1</v>
      </c>
      <c r="I112" s="13">
        <v>1</v>
      </c>
      <c r="J112" s="25">
        <v>0</v>
      </c>
      <c r="K112" s="19">
        <f t="shared" si="5"/>
        <v>0</v>
      </c>
      <c r="L112" s="172">
        <f>SUM(K112:K137)</f>
        <v>0</v>
      </c>
    </row>
    <row r="113" spans="2:12" ht="15" customHeight="1">
      <c r="B113" s="179"/>
      <c r="C113" s="179"/>
      <c r="D113" s="139">
        <f t="shared" si="9"/>
        <v>196</v>
      </c>
      <c r="E113" s="113" t="s">
        <v>380</v>
      </c>
      <c r="F113" s="7" t="s">
        <v>93</v>
      </c>
      <c r="G113" s="7" t="s">
        <v>76</v>
      </c>
      <c r="H113" s="14">
        <v>1</v>
      </c>
      <c r="I113" s="14">
        <v>0</v>
      </c>
      <c r="J113" s="26">
        <v>0</v>
      </c>
      <c r="K113" s="20">
        <f t="shared" si="5"/>
        <v>0</v>
      </c>
      <c r="L113" s="173"/>
    </row>
    <row r="114" spans="2:12" ht="15" customHeight="1">
      <c r="B114" s="179"/>
      <c r="C114" s="179"/>
      <c r="D114" s="139">
        <f t="shared" si="9"/>
        <v>197</v>
      </c>
      <c r="E114" s="113" t="s">
        <v>381</v>
      </c>
      <c r="F114" s="7" t="s">
        <v>94</v>
      </c>
      <c r="G114" s="7" t="s">
        <v>76</v>
      </c>
      <c r="H114" s="14">
        <v>1</v>
      </c>
      <c r="I114" s="14">
        <v>0</v>
      </c>
      <c r="J114" s="26">
        <v>0</v>
      </c>
      <c r="K114" s="20">
        <f t="shared" si="5"/>
        <v>0</v>
      </c>
      <c r="L114" s="173"/>
    </row>
    <row r="115" spans="2:12" ht="15" customHeight="1">
      <c r="B115" s="179"/>
      <c r="C115" s="179"/>
      <c r="D115" s="139">
        <f t="shared" si="9"/>
        <v>198</v>
      </c>
      <c r="E115" s="113" t="s">
        <v>382</v>
      </c>
      <c r="F115" s="7" t="s">
        <v>95</v>
      </c>
      <c r="G115" s="7" t="s">
        <v>76</v>
      </c>
      <c r="H115" s="14">
        <v>1</v>
      </c>
      <c r="I115" s="14">
        <v>0</v>
      </c>
      <c r="J115" s="26">
        <v>0</v>
      </c>
      <c r="K115" s="20">
        <f t="shared" si="5"/>
        <v>0</v>
      </c>
      <c r="L115" s="173"/>
    </row>
    <row r="116" spans="2:12" ht="15" customHeight="1">
      <c r="B116" s="179"/>
      <c r="C116" s="179"/>
      <c r="D116" s="139">
        <f t="shared" si="9"/>
        <v>199</v>
      </c>
      <c r="E116" s="113" t="s">
        <v>383</v>
      </c>
      <c r="F116" s="1" t="s">
        <v>96</v>
      </c>
      <c r="G116" s="7" t="s">
        <v>27</v>
      </c>
      <c r="H116" s="14">
        <v>90</v>
      </c>
      <c r="I116" s="14">
        <v>0</v>
      </c>
      <c r="J116" s="26">
        <v>0</v>
      </c>
      <c r="K116" s="20">
        <f t="shared" si="5"/>
        <v>0</v>
      </c>
      <c r="L116" s="173"/>
    </row>
    <row r="117" spans="2:12" ht="15" customHeight="1">
      <c r="B117" s="179"/>
      <c r="C117" s="179"/>
      <c r="D117" s="139">
        <f t="shared" si="9"/>
        <v>200</v>
      </c>
      <c r="E117" s="113" t="s">
        <v>384</v>
      </c>
      <c r="F117" s="7" t="s">
        <v>84</v>
      </c>
      <c r="G117" s="7" t="s">
        <v>27</v>
      </c>
      <c r="H117" s="14">
        <v>40</v>
      </c>
      <c r="I117" s="14">
        <v>0</v>
      </c>
      <c r="J117" s="26">
        <v>0</v>
      </c>
      <c r="K117" s="20">
        <f t="shared" si="5"/>
        <v>0</v>
      </c>
      <c r="L117" s="173"/>
    </row>
    <row r="118" spans="2:12" ht="15" customHeight="1">
      <c r="B118" s="179"/>
      <c r="C118" s="179"/>
      <c r="D118" s="139">
        <f t="shared" si="9"/>
        <v>201</v>
      </c>
      <c r="E118" s="113" t="s">
        <v>385</v>
      </c>
      <c r="F118" s="7" t="s">
        <v>97</v>
      </c>
      <c r="G118" s="7" t="s">
        <v>75</v>
      </c>
      <c r="H118" s="14">
        <v>2</v>
      </c>
      <c r="I118" s="14">
        <v>0</v>
      </c>
      <c r="J118" s="26">
        <v>0</v>
      </c>
      <c r="K118" s="20">
        <f t="shared" si="5"/>
        <v>0</v>
      </c>
      <c r="L118" s="173"/>
    </row>
    <row r="119" spans="2:12" ht="30">
      <c r="B119" s="179"/>
      <c r="C119" s="179"/>
      <c r="D119" s="139">
        <f t="shared" si="9"/>
        <v>202</v>
      </c>
      <c r="E119" s="113" t="s">
        <v>386</v>
      </c>
      <c r="F119" s="7" t="s">
        <v>118</v>
      </c>
      <c r="G119" s="7" t="s">
        <v>75</v>
      </c>
      <c r="H119" s="14">
        <v>3</v>
      </c>
      <c r="I119" s="14">
        <v>0</v>
      </c>
      <c r="J119" s="26">
        <v>0</v>
      </c>
      <c r="K119" s="20">
        <f t="shared" si="5"/>
        <v>0</v>
      </c>
      <c r="L119" s="173"/>
    </row>
    <row r="120" spans="2:12" ht="15" customHeight="1">
      <c r="B120" s="179"/>
      <c r="C120" s="179"/>
      <c r="D120" s="139">
        <f t="shared" si="9"/>
        <v>203</v>
      </c>
      <c r="E120" s="113" t="s">
        <v>387</v>
      </c>
      <c r="F120" s="7" t="s">
        <v>98</v>
      </c>
      <c r="G120" s="7" t="s">
        <v>75</v>
      </c>
      <c r="H120" s="14">
        <v>4</v>
      </c>
      <c r="I120" s="14">
        <v>0</v>
      </c>
      <c r="J120" s="26">
        <v>0</v>
      </c>
      <c r="K120" s="20">
        <f t="shared" si="5"/>
        <v>0</v>
      </c>
      <c r="L120" s="173"/>
    </row>
    <row r="121" spans="2:12" ht="15" customHeight="1">
      <c r="B121" s="179"/>
      <c r="C121" s="179"/>
      <c r="D121" s="139">
        <f t="shared" si="9"/>
        <v>204</v>
      </c>
      <c r="E121" s="113" t="s">
        <v>388</v>
      </c>
      <c r="F121" s="7" t="s">
        <v>99</v>
      </c>
      <c r="G121" s="7" t="s">
        <v>76</v>
      </c>
      <c r="H121" s="14">
        <v>1</v>
      </c>
      <c r="I121" s="14">
        <v>0</v>
      </c>
      <c r="J121" s="26">
        <v>0</v>
      </c>
      <c r="K121" s="20">
        <f t="shared" si="5"/>
        <v>0</v>
      </c>
      <c r="L121" s="173"/>
    </row>
    <row r="122" spans="2:12" ht="16.5" customHeight="1">
      <c r="B122" s="179"/>
      <c r="C122" s="179"/>
      <c r="D122" s="139">
        <f t="shared" si="9"/>
        <v>205</v>
      </c>
      <c r="E122" s="113" t="s">
        <v>389</v>
      </c>
      <c r="F122" s="7" t="s">
        <v>117</v>
      </c>
      <c r="G122" s="7" t="s">
        <v>76</v>
      </c>
      <c r="H122" s="14">
        <v>1</v>
      </c>
      <c r="I122" s="14">
        <v>0</v>
      </c>
      <c r="J122" s="26">
        <v>0</v>
      </c>
      <c r="K122" s="20">
        <f t="shared" si="5"/>
        <v>0</v>
      </c>
      <c r="L122" s="173"/>
    </row>
    <row r="123" spans="2:12" ht="15" customHeight="1">
      <c r="B123" s="179"/>
      <c r="C123" s="179"/>
      <c r="D123" s="139">
        <f t="shared" si="9"/>
        <v>206</v>
      </c>
      <c r="E123" s="113" t="s">
        <v>390</v>
      </c>
      <c r="F123" s="7" t="s">
        <v>85</v>
      </c>
      <c r="G123" s="7" t="s">
        <v>27</v>
      </c>
      <c r="H123" s="14">
        <v>70</v>
      </c>
      <c r="I123" s="14">
        <v>0</v>
      </c>
      <c r="J123" s="26">
        <v>0</v>
      </c>
      <c r="K123" s="20">
        <f t="shared" si="5"/>
        <v>0</v>
      </c>
      <c r="L123" s="173"/>
    </row>
    <row r="124" spans="2:12" ht="15" customHeight="1">
      <c r="B124" s="179"/>
      <c r="C124" s="179"/>
      <c r="D124" s="139">
        <f t="shared" si="9"/>
        <v>207</v>
      </c>
      <c r="E124" s="113" t="s">
        <v>391</v>
      </c>
      <c r="F124" s="7" t="s">
        <v>86</v>
      </c>
      <c r="G124" s="7" t="s">
        <v>27</v>
      </c>
      <c r="H124" s="14">
        <v>10</v>
      </c>
      <c r="I124" s="14">
        <v>0</v>
      </c>
      <c r="J124" s="26">
        <v>0</v>
      </c>
      <c r="K124" s="20">
        <f t="shared" si="5"/>
        <v>0</v>
      </c>
      <c r="L124" s="173"/>
    </row>
    <row r="125" spans="2:12" ht="15" customHeight="1">
      <c r="B125" s="179"/>
      <c r="C125" s="179"/>
      <c r="D125" s="139">
        <f t="shared" si="9"/>
        <v>208</v>
      </c>
      <c r="E125" s="113" t="s">
        <v>392</v>
      </c>
      <c r="F125" s="7" t="s">
        <v>87</v>
      </c>
      <c r="G125" s="7" t="s">
        <v>75</v>
      </c>
      <c r="H125" s="14">
        <v>3</v>
      </c>
      <c r="I125" s="14">
        <v>0</v>
      </c>
      <c r="J125" s="26">
        <v>0</v>
      </c>
      <c r="K125" s="20">
        <f t="shared" si="5"/>
        <v>0</v>
      </c>
      <c r="L125" s="173"/>
    </row>
    <row r="126" spans="2:12" ht="14.1" customHeight="1">
      <c r="B126" s="179"/>
      <c r="C126" s="179"/>
      <c r="D126" s="139">
        <f t="shared" si="9"/>
        <v>209</v>
      </c>
      <c r="E126" s="113" t="s">
        <v>393</v>
      </c>
      <c r="F126" s="7" t="s">
        <v>101</v>
      </c>
      <c r="G126" s="7" t="s">
        <v>75</v>
      </c>
      <c r="H126" s="14">
        <v>15</v>
      </c>
      <c r="I126" s="14">
        <v>0</v>
      </c>
      <c r="J126" s="26">
        <v>0</v>
      </c>
      <c r="K126" s="20">
        <f t="shared" si="5"/>
        <v>0</v>
      </c>
      <c r="L126" s="173"/>
    </row>
    <row r="127" spans="2:12" ht="15" customHeight="1">
      <c r="B127" s="179"/>
      <c r="C127" s="179"/>
      <c r="D127" s="139">
        <f t="shared" si="9"/>
        <v>210</v>
      </c>
      <c r="E127" s="113" t="s">
        <v>443</v>
      </c>
      <c r="F127" s="7" t="s">
        <v>88</v>
      </c>
      <c r="G127" s="7" t="s">
        <v>75</v>
      </c>
      <c r="H127" s="14">
        <v>1</v>
      </c>
      <c r="I127" s="14">
        <v>0</v>
      </c>
      <c r="J127" s="26">
        <v>0</v>
      </c>
      <c r="K127" s="20">
        <f t="shared" si="5"/>
        <v>0</v>
      </c>
      <c r="L127" s="173"/>
    </row>
    <row r="128" spans="2:12" ht="15" customHeight="1">
      <c r="B128" s="179"/>
      <c r="C128" s="179"/>
      <c r="D128" s="139">
        <f t="shared" si="9"/>
        <v>211</v>
      </c>
      <c r="E128" s="113" t="s">
        <v>444</v>
      </c>
      <c r="F128" s="7" t="s">
        <v>100</v>
      </c>
      <c r="G128" s="7" t="s">
        <v>75</v>
      </c>
      <c r="H128" s="14">
        <v>2</v>
      </c>
      <c r="I128" s="14">
        <v>0</v>
      </c>
      <c r="J128" s="26">
        <v>0</v>
      </c>
      <c r="K128" s="20">
        <f t="shared" si="5"/>
        <v>0</v>
      </c>
      <c r="L128" s="173"/>
    </row>
    <row r="129" spans="2:12" ht="15" customHeight="1">
      <c r="B129" s="179"/>
      <c r="C129" s="179"/>
      <c r="D129" s="139">
        <f t="shared" si="9"/>
        <v>212</v>
      </c>
      <c r="E129" s="113" t="s">
        <v>445</v>
      </c>
      <c r="F129" s="7" t="s">
        <v>102</v>
      </c>
      <c r="G129" s="7" t="s">
        <v>75</v>
      </c>
      <c r="H129" s="14">
        <v>2</v>
      </c>
      <c r="I129" s="14">
        <v>0</v>
      </c>
      <c r="J129" s="26">
        <v>0</v>
      </c>
      <c r="K129" s="20">
        <f t="shared" si="5"/>
        <v>0</v>
      </c>
      <c r="L129" s="173"/>
    </row>
    <row r="130" spans="2:12" ht="15" customHeight="1">
      <c r="B130" s="179"/>
      <c r="C130" s="179"/>
      <c r="D130" s="139">
        <f t="shared" si="9"/>
        <v>213</v>
      </c>
      <c r="E130" s="113" t="s">
        <v>446</v>
      </c>
      <c r="F130" s="7" t="s">
        <v>89</v>
      </c>
      <c r="G130" s="7" t="s">
        <v>75</v>
      </c>
      <c r="H130" s="14">
        <v>1</v>
      </c>
      <c r="I130" s="14">
        <v>0</v>
      </c>
      <c r="J130" s="26">
        <v>0</v>
      </c>
      <c r="K130" s="20">
        <f t="shared" si="5"/>
        <v>0</v>
      </c>
      <c r="L130" s="173"/>
    </row>
    <row r="131" spans="2:12" ht="15" customHeight="1">
      <c r="B131" s="179"/>
      <c r="C131" s="179"/>
      <c r="D131" s="139">
        <f t="shared" si="9"/>
        <v>214</v>
      </c>
      <c r="E131" s="113" t="s">
        <v>447</v>
      </c>
      <c r="F131" s="7" t="s">
        <v>257</v>
      </c>
      <c r="G131" s="7" t="s">
        <v>75</v>
      </c>
      <c r="H131" s="14">
        <v>2</v>
      </c>
      <c r="I131" s="14">
        <v>0</v>
      </c>
      <c r="J131" s="26">
        <v>0</v>
      </c>
      <c r="K131" s="20">
        <f>I131*J131</f>
        <v>0</v>
      </c>
      <c r="L131" s="173"/>
    </row>
    <row r="132" spans="2:12" s="115" customFormat="1" ht="15" customHeight="1">
      <c r="B132" s="179"/>
      <c r="C132" s="179"/>
      <c r="D132" s="139">
        <f t="shared" si="9"/>
        <v>215</v>
      </c>
      <c r="E132" s="113" t="s">
        <v>448</v>
      </c>
      <c r="F132" s="7" t="s">
        <v>454</v>
      </c>
      <c r="G132" s="7" t="s">
        <v>76</v>
      </c>
      <c r="H132" s="14">
        <v>1</v>
      </c>
      <c r="I132" s="14">
        <v>0</v>
      </c>
      <c r="J132" s="26">
        <v>0</v>
      </c>
      <c r="K132" s="20">
        <f>I132*J132</f>
        <v>0</v>
      </c>
      <c r="L132" s="173"/>
    </row>
    <row r="133" spans="2:12" ht="15" customHeight="1">
      <c r="B133" s="179"/>
      <c r="C133" s="179"/>
      <c r="D133" s="139">
        <f t="shared" si="9"/>
        <v>216</v>
      </c>
      <c r="E133" s="113" t="s">
        <v>449</v>
      </c>
      <c r="F133" s="7" t="s">
        <v>103</v>
      </c>
      <c r="G133" s="7" t="s">
        <v>76</v>
      </c>
      <c r="H133" s="14">
        <v>1</v>
      </c>
      <c r="I133" s="14">
        <v>0</v>
      </c>
      <c r="J133" s="26">
        <v>0</v>
      </c>
      <c r="K133" s="20">
        <f t="shared" si="5"/>
        <v>0</v>
      </c>
      <c r="L133" s="173"/>
    </row>
    <row r="134" spans="2:12" ht="15" customHeight="1">
      <c r="B134" s="179"/>
      <c r="C134" s="179"/>
      <c r="D134" s="139">
        <f t="shared" si="9"/>
        <v>217</v>
      </c>
      <c r="E134" s="113" t="s">
        <v>450</v>
      </c>
      <c r="F134" s="7" t="s">
        <v>104</v>
      </c>
      <c r="G134" s="7" t="s">
        <v>76</v>
      </c>
      <c r="H134" s="14">
        <v>1</v>
      </c>
      <c r="I134" s="14">
        <v>0</v>
      </c>
      <c r="J134" s="26">
        <v>0</v>
      </c>
      <c r="K134" s="20">
        <f t="shared" si="5"/>
        <v>0</v>
      </c>
      <c r="L134" s="173"/>
    </row>
    <row r="135" spans="2:12" ht="15" customHeight="1">
      <c r="B135" s="179"/>
      <c r="C135" s="179"/>
      <c r="D135" s="139">
        <f t="shared" si="9"/>
        <v>218</v>
      </c>
      <c r="E135" s="113" t="s">
        <v>451</v>
      </c>
      <c r="F135" s="7" t="s">
        <v>90</v>
      </c>
      <c r="G135" s="7" t="s">
        <v>76</v>
      </c>
      <c r="H135" s="14">
        <v>1</v>
      </c>
      <c r="I135" s="14">
        <v>0</v>
      </c>
      <c r="J135" s="26">
        <v>0</v>
      </c>
      <c r="K135" s="20">
        <f t="shared" ref="K135:K151" si="10">I135*J135</f>
        <v>0</v>
      </c>
      <c r="L135" s="173"/>
    </row>
    <row r="136" spans="2:12" ht="15" customHeight="1">
      <c r="B136" s="179"/>
      <c r="C136" s="179"/>
      <c r="D136" s="139">
        <f t="shared" si="9"/>
        <v>219</v>
      </c>
      <c r="E136" s="113" t="s">
        <v>452</v>
      </c>
      <c r="F136" s="7" t="s">
        <v>91</v>
      </c>
      <c r="G136" s="7" t="s">
        <v>76</v>
      </c>
      <c r="H136" s="14">
        <v>1</v>
      </c>
      <c r="I136" s="14">
        <v>0</v>
      </c>
      <c r="J136" s="26">
        <v>0</v>
      </c>
      <c r="K136" s="20">
        <f t="shared" si="10"/>
        <v>0</v>
      </c>
      <c r="L136" s="173"/>
    </row>
    <row r="137" spans="2:12" ht="15.75" customHeight="1" thickBot="1">
      <c r="B137" s="179"/>
      <c r="C137" s="179"/>
      <c r="D137" s="139">
        <f t="shared" si="9"/>
        <v>220</v>
      </c>
      <c r="E137" s="113" t="s">
        <v>453</v>
      </c>
      <c r="F137" s="7" t="s">
        <v>105</v>
      </c>
      <c r="G137" s="7" t="s">
        <v>76</v>
      </c>
      <c r="H137" s="14">
        <v>1</v>
      </c>
      <c r="I137" s="14">
        <v>0</v>
      </c>
      <c r="J137" s="26">
        <v>0</v>
      </c>
      <c r="K137" s="20">
        <f t="shared" si="10"/>
        <v>0</v>
      </c>
      <c r="L137" s="173"/>
    </row>
    <row r="138" spans="2:12" ht="15" customHeight="1">
      <c r="B138" s="178">
        <f>B112+1</f>
        <v>16</v>
      </c>
      <c r="C138" s="178" t="s">
        <v>10</v>
      </c>
      <c r="D138" s="138">
        <f t="shared" si="9"/>
        <v>221</v>
      </c>
      <c r="E138" s="134" t="s">
        <v>455</v>
      </c>
      <c r="F138" s="6" t="s">
        <v>192</v>
      </c>
      <c r="G138" s="6" t="s">
        <v>1</v>
      </c>
      <c r="H138" s="13">
        <v>5</v>
      </c>
      <c r="I138" s="13">
        <v>0</v>
      </c>
      <c r="J138" s="25">
        <v>0</v>
      </c>
      <c r="K138" s="19">
        <f t="shared" si="10"/>
        <v>0</v>
      </c>
      <c r="L138" s="172">
        <f>SUM(K138:K151)</f>
        <v>0</v>
      </c>
    </row>
    <row r="139" spans="2:12" ht="15" customHeight="1">
      <c r="B139" s="179"/>
      <c r="C139" s="179"/>
      <c r="D139" s="139">
        <f t="shared" si="9"/>
        <v>222</v>
      </c>
      <c r="E139" s="113" t="s">
        <v>456</v>
      </c>
      <c r="F139" s="7" t="s">
        <v>193</v>
      </c>
      <c r="G139" s="7" t="s">
        <v>1</v>
      </c>
      <c r="H139" s="14">
        <v>3</v>
      </c>
      <c r="I139" s="14">
        <v>0</v>
      </c>
      <c r="J139" s="26">
        <v>0</v>
      </c>
      <c r="K139" s="20">
        <f t="shared" si="10"/>
        <v>0</v>
      </c>
      <c r="L139" s="175"/>
    </row>
    <row r="140" spans="2:12" ht="15" customHeight="1">
      <c r="B140" s="179"/>
      <c r="C140" s="179"/>
      <c r="D140" s="139">
        <f t="shared" si="9"/>
        <v>223</v>
      </c>
      <c r="E140" s="113" t="s">
        <v>457</v>
      </c>
      <c r="F140" s="7" t="s">
        <v>61</v>
      </c>
      <c r="G140" s="7" t="s">
        <v>2</v>
      </c>
      <c r="H140" s="14">
        <v>1</v>
      </c>
      <c r="I140" s="14">
        <v>0</v>
      </c>
      <c r="J140" s="26">
        <v>0</v>
      </c>
      <c r="K140" s="20">
        <f t="shared" si="10"/>
        <v>0</v>
      </c>
      <c r="L140" s="175"/>
    </row>
    <row r="141" spans="2:12" ht="15" customHeight="1">
      <c r="B141" s="179"/>
      <c r="C141" s="179"/>
      <c r="D141" s="139">
        <f t="shared" si="9"/>
        <v>224</v>
      </c>
      <c r="E141" s="113" t="s">
        <v>458</v>
      </c>
      <c r="F141" s="7" t="s">
        <v>62</v>
      </c>
      <c r="G141" s="7" t="s">
        <v>2</v>
      </c>
      <c r="H141" s="14">
        <v>1</v>
      </c>
      <c r="I141" s="14">
        <v>0</v>
      </c>
      <c r="J141" s="26">
        <v>0</v>
      </c>
      <c r="K141" s="20">
        <f t="shared" si="10"/>
        <v>0</v>
      </c>
      <c r="L141" s="175"/>
    </row>
    <row r="142" spans="2:12" ht="15" customHeight="1">
      <c r="B142" s="179"/>
      <c r="C142" s="179"/>
      <c r="D142" s="139">
        <f t="shared" si="9"/>
        <v>225</v>
      </c>
      <c r="E142" s="113" t="s">
        <v>459</v>
      </c>
      <c r="F142" s="12" t="s">
        <v>394</v>
      </c>
      <c r="G142" s="7" t="s">
        <v>3</v>
      </c>
      <c r="H142" s="14">
        <v>43.2</v>
      </c>
      <c r="I142" s="14">
        <v>0</v>
      </c>
      <c r="J142" s="26">
        <v>0</v>
      </c>
      <c r="K142" s="20">
        <f t="shared" si="10"/>
        <v>0</v>
      </c>
      <c r="L142" s="175"/>
    </row>
    <row r="143" spans="2:12" ht="15" customHeight="1">
      <c r="B143" s="179"/>
      <c r="C143" s="179"/>
      <c r="D143" s="139">
        <f t="shared" si="9"/>
        <v>226</v>
      </c>
      <c r="E143" s="113" t="s">
        <v>460</v>
      </c>
      <c r="F143" s="7" t="s">
        <v>410</v>
      </c>
      <c r="G143" s="7" t="s">
        <v>3</v>
      </c>
      <c r="H143" s="14">
        <v>27.6</v>
      </c>
      <c r="I143" s="14">
        <v>0</v>
      </c>
      <c r="J143" s="26">
        <v>0</v>
      </c>
      <c r="K143" s="20">
        <f t="shared" si="10"/>
        <v>0</v>
      </c>
      <c r="L143" s="175"/>
    </row>
    <row r="144" spans="2:12" ht="15" customHeight="1">
      <c r="B144" s="179"/>
      <c r="C144" s="179"/>
      <c r="D144" s="139">
        <f t="shared" si="9"/>
        <v>227</v>
      </c>
      <c r="E144" s="113" t="s">
        <v>461</v>
      </c>
      <c r="F144" s="7" t="s">
        <v>194</v>
      </c>
      <c r="G144" s="7" t="s">
        <v>3</v>
      </c>
      <c r="H144" s="14">
        <v>24.1</v>
      </c>
      <c r="I144" s="14">
        <v>0</v>
      </c>
      <c r="J144" s="26">
        <v>0</v>
      </c>
      <c r="K144" s="20">
        <f t="shared" si="10"/>
        <v>0</v>
      </c>
      <c r="L144" s="175"/>
    </row>
    <row r="145" spans="2:13" ht="15" customHeight="1">
      <c r="B145" s="179"/>
      <c r="C145" s="179"/>
      <c r="D145" s="139">
        <f t="shared" si="9"/>
        <v>228</v>
      </c>
      <c r="E145" s="113" t="s">
        <v>462</v>
      </c>
      <c r="F145" s="7" t="s">
        <v>113</v>
      </c>
      <c r="G145" s="7" t="s">
        <v>27</v>
      </c>
      <c r="H145" s="14">
        <f>4.5+5.8+1.4+0.9+3.9</f>
        <v>16.5</v>
      </c>
      <c r="I145" s="14">
        <v>0</v>
      </c>
      <c r="J145" s="26">
        <v>0</v>
      </c>
      <c r="K145" s="20">
        <f t="shared" si="10"/>
        <v>0</v>
      </c>
      <c r="L145" s="175"/>
    </row>
    <row r="146" spans="2:13" ht="15" customHeight="1">
      <c r="B146" s="179"/>
      <c r="C146" s="179"/>
      <c r="D146" s="139">
        <f t="shared" si="9"/>
        <v>229</v>
      </c>
      <c r="E146" s="113" t="s">
        <v>463</v>
      </c>
      <c r="F146" s="7" t="s">
        <v>63</v>
      </c>
      <c r="G146" s="7" t="s">
        <v>1</v>
      </c>
      <c r="H146" s="14">
        <v>1</v>
      </c>
      <c r="I146" s="14">
        <v>0</v>
      </c>
      <c r="J146" s="26">
        <v>0</v>
      </c>
      <c r="K146" s="20">
        <f t="shared" si="10"/>
        <v>0</v>
      </c>
      <c r="L146" s="175"/>
    </row>
    <row r="147" spans="2:13" ht="15" customHeight="1">
      <c r="B147" s="179"/>
      <c r="C147" s="179"/>
      <c r="D147" s="139">
        <f t="shared" si="9"/>
        <v>230</v>
      </c>
      <c r="E147" s="113" t="s">
        <v>464</v>
      </c>
      <c r="F147" s="7" t="s">
        <v>64</v>
      </c>
      <c r="G147" s="7" t="s">
        <v>1</v>
      </c>
      <c r="H147" s="14">
        <v>2</v>
      </c>
      <c r="I147" s="14">
        <v>0</v>
      </c>
      <c r="J147" s="26">
        <v>0</v>
      </c>
      <c r="K147" s="20">
        <f t="shared" si="10"/>
        <v>0</v>
      </c>
      <c r="L147" s="173"/>
    </row>
    <row r="148" spans="2:13" ht="15" customHeight="1">
      <c r="B148" s="179"/>
      <c r="C148" s="179"/>
      <c r="D148" s="139">
        <f t="shared" si="9"/>
        <v>231</v>
      </c>
      <c r="E148" s="113" t="s">
        <v>465</v>
      </c>
      <c r="F148" s="7" t="s">
        <v>114</v>
      </c>
      <c r="G148" s="7" t="s">
        <v>2</v>
      </c>
      <c r="H148" s="14">
        <v>1</v>
      </c>
      <c r="I148" s="14">
        <v>0</v>
      </c>
      <c r="J148" s="26">
        <v>0</v>
      </c>
      <c r="K148" s="20">
        <f t="shared" si="10"/>
        <v>0</v>
      </c>
      <c r="L148" s="173"/>
    </row>
    <row r="149" spans="2:13" s="115" customFormat="1" ht="15" customHeight="1">
      <c r="B149" s="179"/>
      <c r="C149" s="179"/>
      <c r="D149" s="139">
        <f t="shared" si="9"/>
        <v>232</v>
      </c>
      <c r="E149" s="113" t="s">
        <v>466</v>
      </c>
      <c r="F149" s="7" t="s">
        <v>409</v>
      </c>
      <c r="G149" s="7" t="s">
        <v>1</v>
      </c>
      <c r="H149" s="14">
        <v>1</v>
      </c>
      <c r="I149" s="14">
        <v>0</v>
      </c>
      <c r="J149" s="26">
        <v>0</v>
      </c>
      <c r="K149" s="20">
        <f t="shared" ref="K149" si="11">I149*J149</f>
        <v>0</v>
      </c>
      <c r="L149" s="173"/>
    </row>
    <row r="150" spans="2:13" ht="15" customHeight="1">
      <c r="B150" s="179"/>
      <c r="C150" s="179"/>
      <c r="D150" s="139">
        <f t="shared" si="9"/>
        <v>233</v>
      </c>
      <c r="E150" s="113" t="s">
        <v>467</v>
      </c>
      <c r="F150" s="7" t="s">
        <v>115</v>
      </c>
      <c r="G150" s="7" t="s">
        <v>2</v>
      </c>
      <c r="H150" s="14">
        <v>1</v>
      </c>
      <c r="I150" s="14">
        <v>0</v>
      </c>
      <c r="J150" s="26">
        <v>0</v>
      </c>
      <c r="K150" s="20">
        <f t="shared" si="10"/>
        <v>0</v>
      </c>
      <c r="L150" s="173"/>
    </row>
    <row r="151" spans="2:13" ht="15.75" customHeight="1" thickBot="1">
      <c r="B151" s="179"/>
      <c r="C151" s="179"/>
      <c r="D151" s="139">
        <f t="shared" si="9"/>
        <v>234</v>
      </c>
      <c r="E151" s="113" t="s">
        <v>468</v>
      </c>
      <c r="F151" s="7" t="s">
        <v>116</v>
      </c>
      <c r="G151" s="7" t="s">
        <v>109</v>
      </c>
      <c r="H151" s="14">
        <v>1</v>
      </c>
      <c r="I151" s="14">
        <v>0</v>
      </c>
      <c r="J151" s="26">
        <v>0</v>
      </c>
      <c r="K151" s="20">
        <f t="shared" si="10"/>
        <v>0</v>
      </c>
      <c r="L151" s="173"/>
    </row>
    <row r="152" spans="2:13" ht="15.75" thickBot="1">
      <c r="B152" s="170" t="s">
        <v>8</v>
      </c>
      <c r="C152" s="171"/>
      <c r="D152" s="171"/>
      <c r="E152" s="171"/>
      <c r="F152" s="171"/>
      <c r="G152" s="171"/>
      <c r="H152" s="171"/>
      <c r="I152" s="171"/>
      <c r="J152" s="171"/>
      <c r="K152" s="171"/>
      <c r="L152" s="100">
        <f>SUM(L7:L151)</f>
        <v>0</v>
      </c>
      <c r="M152" s="5"/>
    </row>
    <row r="155" spans="2:13">
      <c r="I155" s="66" t="s">
        <v>246</v>
      </c>
      <c r="J155" s="4">
        <f>SUMPRODUCT(I7:I151,J7:J151)</f>
        <v>0</v>
      </c>
      <c r="K155" s="4">
        <f>SUM(K7:K151)</f>
        <v>0</v>
      </c>
      <c r="L155" s="4">
        <f>SUM(L7:L151)</f>
        <v>0</v>
      </c>
    </row>
    <row r="156" spans="2:13">
      <c r="I156" s="4"/>
      <c r="J156" s="3"/>
      <c r="K156" s="4"/>
    </row>
    <row r="180" spans="5:12">
      <c r="E180"/>
      <c r="F180"/>
      <c r="G180"/>
      <c r="H180" s="31"/>
      <c r="I180"/>
      <c r="J180"/>
      <c r="K180"/>
      <c r="L180"/>
    </row>
    <row r="181" spans="5:12">
      <c r="E181" s="2"/>
      <c r="F181"/>
      <c r="G181"/>
      <c r="H181" s="31"/>
      <c r="I181"/>
      <c r="J181"/>
      <c r="K181"/>
      <c r="L181"/>
    </row>
    <row r="182" spans="5:12">
      <c r="E182"/>
      <c r="F182"/>
      <c r="G182"/>
      <c r="H182" s="31"/>
      <c r="I182"/>
      <c r="J182"/>
      <c r="K182"/>
      <c r="L182"/>
    </row>
    <row r="183" spans="5:12">
      <c r="E183"/>
      <c r="F183"/>
      <c r="G183"/>
      <c r="H183" s="31"/>
      <c r="I183"/>
      <c r="J183"/>
      <c r="K183"/>
      <c r="L183"/>
    </row>
    <row r="184" spans="5:12">
      <c r="E184"/>
      <c r="F184"/>
      <c r="G184"/>
      <c r="H184" s="31"/>
      <c r="I184"/>
      <c r="J184"/>
      <c r="K184"/>
      <c r="L184"/>
    </row>
    <row r="185" spans="5:12">
      <c r="E185"/>
      <c r="F185"/>
      <c r="G185"/>
      <c r="H185" s="31"/>
      <c r="I185"/>
      <c r="J185"/>
      <c r="K185"/>
      <c r="L185"/>
    </row>
    <row r="186" spans="5:12">
      <c r="E186" s="2"/>
      <c r="F186" s="2"/>
      <c r="G186" s="2"/>
      <c r="H186" s="32"/>
      <c r="I186" s="2"/>
      <c r="J186" s="2"/>
      <c r="K186" s="2"/>
      <c r="L186" s="2"/>
    </row>
    <row r="187" spans="5:12">
      <c r="E187"/>
      <c r="F187"/>
      <c r="G187"/>
      <c r="H187" s="31"/>
      <c r="I187"/>
      <c r="J187"/>
      <c r="K187"/>
      <c r="L187"/>
    </row>
    <row r="188" spans="5:12">
      <c r="E188"/>
      <c r="F188"/>
      <c r="G188"/>
      <c r="H188" s="31"/>
      <c r="I188"/>
      <c r="J188"/>
      <c r="K188"/>
      <c r="L188"/>
    </row>
    <row r="189" spans="5:12">
      <c r="E189"/>
      <c r="F189"/>
      <c r="G189"/>
      <c r="H189" s="31"/>
      <c r="I189"/>
      <c r="J189"/>
      <c r="K189"/>
      <c r="L189"/>
    </row>
    <row r="190" spans="5:12">
      <c r="E190" s="2"/>
      <c r="F190"/>
      <c r="G190"/>
      <c r="H190" s="31"/>
      <c r="I190"/>
      <c r="J190"/>
      <c r="K190"/>
      <c r="L190"/>
    </row>
    <row r="191" spans="5:12">
      <c r="E191"/>
      <c r="F191"/>
      <c r="G191"/>
      <c r="H191" s="31"/>
      <c r="I191"/>
      <c r="J191"/>
      <c r="K191"/>
      <c r="L191"/>
    </row>
    <row r="192" spans="5:12">
      <c r="E192"/>
      <c r="F192"/>
      <c r="G192"/>
      <c r="H192" s="31"/>
      <c r="I192"/>
      <c r="J192"/>
      <c r="K192"/>
      <c r="L192"/>
    </row>
    <row r="193" spans="5:12">
      <c r="E193"/>
      <c r="F193"/>
      <c r="G193"/>
      <c r="H193" s="31"/>
      <c r="I193"/>
      <c r="J193"/>
      <c r="K193"/>
      <c r="L193"/>
    </row>
  </sheetData>
  <mergeCells count="47">
    <mergeCell ref="B138:B151"/>
    <mergeCell ref="B7:B10"/>
    <mergeCell ref="B67:B74"/>
    <mergeCell ref="B11:B25"/>
    <mergeCell ref="B26:B33"/>
    <mergeCell ref="B34:B41"/>
    <mergeCell ref="B42:B51"/>
    <mergeCell ref="B52:B61"/>
    <mergeCell ref="B62:B66"/>
    <mergeCell ref="B75:B84"/>
    <mergeCell ref="B85:B89"/>
    <mergeCell ref="B90:B93"/>
    <mergeCell ref="B95:B111"/>
    <mergeCell ref="B112:B137"/>
    <mergeCell ref="L34:L41"/>
    <mergeCell ref="L42:L51"/>
    <mergeCell ref="L52:L61"/>
    <mergeCell ref="C42:C51"/>
    <mergeCell ref="C34:C41"/>
    <mergeCell ref="L112:L137"/>
    <mergeCell ref="C85:C89"/>
    <mergeCell ref="C90:C93"/>
    <mergeCell ref="L95:L111"/>
    <mergeCell ref="L62:L66"/>
    <mergeCell ref="C95:C111"/>
    <mergeCell ref="C11:C25"/>
    <mergeCell ref="L7:L10"/>
    <mergeCell ref="L11:L25"/>
    <mergeCell ref="L26:L33"/>
    <mergeCell ref="C7:C10"/>
    <mergeCell ref="C26:C33"/>
    <mergeCell ref="B4:L4"/>
    <mergeCell ref="B2:L2"/>
    <mergeCell ref="B3:L3"/>
    <mergeCell ref="B152:K152"/>
    <mergeCell ref="L67:L74"/>
    <mergeCell ref="L85:L89"/>
    <mergeCell ref="L75:L84"/>
    <mergeCell ref="L90:L93"/>
    <mergeCell ref="C75:C84"/>
    <mergeCell ref="C67:C74"/>
    <mergeCell ref="C138:C151"/>
    <mergeCell ref="L138:L151"/>
    <mergeCell ref="B5:L5"/>
    <mergeCell ref="C112:C137"/>
    <mergeCell ref="C62:C66"/>
    <mergeCell ref="C52:C61"/>
  </mergeCells>
  <phoneticPr fontId="4" type="noConversion"/>
  <pageMargins left="0.70866141732283472" right="0.70866141732283472" top="0.74803149606299213" bottom="0.74803149606299213" header="0.31496062992125984" footer="0.31496062992125984"/>
  <pageSetup paperSize="8" scale="73" fitToHeight="0" orientation="portrait" r:id="rId1"/>
  <headerFooter>
    <oddFooter>&amp;L&amp;D&amp;C&amp;A&amp;R&amp;P/&amp;N</oddFooter>
  </headerFooter>
  <rowBreaks count="1" manualBreakCount="1">
    <brk id="84" min="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07683-C47D-4FC0-B29A-D4F4BCF26389}">
  <sheetPr>
    <tabColor theme="4" tint="0.39997558519241921"/>
  </sheetPr>
  <dimension ref="B1:L114"/>
  <sheetViews>
    <sheetView tabSelected="1" view="pageBreakPreview" zoomScaleNormal="70" zoomScaleSheetLayoutView="100" workbookViewId="0">
      <pane ySplit="6" topLeftCell="A7" activePane="bottomLeft" state="frozen"/>
      <selection pane="bottomLeft" activeCell="G33" sqref="G33"/>
    </sheetView>
  </sheetViews>
  <sheetFormatPr baseColWidth="10" defaultRowHeight="15"/>
  <cols>
    <col min="2" max="2" width="15.140625" customWidth="1"/>
    <col min="3" max="3" width="41.28515625" customWidth="1"/>
    <col min="4" max="4" width="6.7109375" bestFit="1" customWidth="1"/>
    <col min="5" max="5" width="73.42578125" customWidth="1"/>
  </cols>
  <sheetData>
    <row r="1" spans="2:12" ht="15.75" thickBot="1"/>
    <row r="2" spans="2:12" ht="18.75">
      <c r="B2" s="213" t="s">
        <v>19</v>
      </c>
      <c r="C2" s="214"/>
      <c r="D2" s="214"/>
      <c r="E2" s="214"/>
      <c r="F2" s="214"/>
      <c r="G2" s="214"/>
      <c r="H2" s="214"/>
      <c r="I2" s="214"/>
      <c r="J2" s="214"/>
      <c r="K2" s="214"/>
      <c r="L2" s="215"/>
    </row>
    <row r="3" spans="2:12" ht="18.75">
      <c r="B3" s="216" t="s">
        <v>65</v>
      </c>
      <c r="C3" s="217"/>
      <c r="D3" s="217"/>
      <c r="E3" s="217"/>
      <c r="F3" s="217"/>
      <c r="G3" s="217"/>
      <c r="H3" s="217"/>
      <c r="I3" s="217"/>
      <c r="J3" s="217"/>
      <c r="K3" s="217"/>
      <c r="L3" s="218"/>
    </row>
    <row r="4" spans="2:12" ht="61.5" customHeight="1" thickBot="1">
      <c r="B4" s="219" t="s">
        <v>247</v>
      </c>
      <c r="C4" s="220"/>
      <c r="D4" s="220"/>
      <c r="E4" s="220"/>
      <c r="F4" s="220"/>
      <c r="G4" s="220"/>
      <c r="H4" s="220"/>
      <c r="I4" s="220"/>
      <c r="J4" s="220"/>
      <c r="K4" s="220"/>
      <c r="L4" s="221"/>
    </row>
    <row r="5" spans="2:12" ht="21.75" thickBot="1">
      <c r="B5" s="222" t="s">
        <v>196</v>
      </c>
      <c r="C5" s="222"/>
      <c r="D5" s="222"/>
      <c r="E5" s="222"/>
      <c r="F5" s="222"/>
      <c r="G5" s="222"/>
      <c r="H5" s="222"/>
      <c r="I5" s="222"/>
      <c r="J5" s="222"/>
      <c r="K5" s="222"/>
      <c r="L5" s="223"/>
    </row>
    <row r="6" spans="2:12" ht="32.25" thickBot="1">
      <c r="B6" s="34" t="s">
        <v>26</v>
      </c>
      <c r="C6" s="34" t="s">
        <v>197</v>
      </c>
      <c r="D6" s="34" t="s">
        <v>21</v>
      </c>
      <c r="E6" s="34" t="s">
        <v>0</v>
      </c>
      <c r="F6" s="34" t="s">
        <v>1</v>
      </c>
      <c r="G6" s="34" t="s">
        <v>18</v>
      </c>
      <c r="H6" s="34" t="s">
        <v>22</v>
      </c>
      <c r="I6" s="34" t="s">
        <v>23</v>
      </c>
      <c r="J6" s="35" t="s">
        <v>24</v>
      </c>
      <c r="K6" s="36" t="s">
        <v>198</v>
      </c>
      <c r="L6" s="37" t="s">
        <v>199</v>
      </c>
    </row>
    <row r="7" spans="2:12" ht="15.75" thickBot="1">
      <c r="B7" s="38"/>
      <c r="C7" s="38"/>
      <c r="D7" s="38"/>
      <c r="E7" s="38"/>
      <c r="F7" s="38"/>
      <c r="G7" s="39"/>
      <c r="H7" s="40"/>
      <c r="I7" s="41"/>
      <c r="J7" s="41"/>
      <c r="K7" s="41"/>
      <c r="L7" s="41"/>
    </row>
    <row r="8" spans="2:12">
      <c r="B8" s="224" t="s">
        <v>200</v>
      </c>
      <c r="C8" s="227"/>
      <c r="D8" s="77"/>
      <c r="E8" s="42" t="s">
        <v>119</v>
      </c>
      <c r="F8" s="43" t="s">
        <v>120</v>
      </c>
      <c r="G8" s="43"/>
      <c r="H8" s="43"/>
      <c r="I8" s="44"/>
      <c r="J8" s="44"/>
      <c r="K8" s="230">
        <f>SUM(J8:J13)</f>
        <v>0</v>
      </c>
      <c r="L8" s="201">
        <f>K8</f>
        <v>0</v>
      </c>
    </row>
    <row r="9" spans="2:12">
      <c r="B9" s="225"/>
      <c r="C9" s="228"/>
      <c r="D9" s="78">
        <f>'DPGF SAUF ELEC'!D93+1</f>
        <v>88</v>
      </c>
      <c r="E9" s="45" t="s">
        <v>121</v>
      </c>
      <c r="F9" s="46" t="s">
        <v>248</v>
      </c>
      <c r="G9" s="46">
        <v>1</v>
      </c>
      <c r="H9" s="46">
        <v>1</v>
      </c>
      <c r="I9" s="47">
        <v>0</v>
      </c>
      <c r="J9" s="71">
        <f t="shared" ref="J9:J77" si="0">I9*H9</f>
        <v>0</v>
      </c>
      <c r="K9" s="231"/>
      <c r="L9" s="192"/>
    </row>
    <row r="10" spans="2:12">
      <c r="B10" s="225"/>
      <c r="C10" s="228"/>
      <c r="D10" s="78">
        <f>D9+1</f>
        <v>89</v>
      </c>
      <c r="E10" s="45" t="s">
        <v>122</v>
      </c>
      <c r="F10" s="46" t="s">
        <v>248</v>
      </c>
      <c r="G10" s="46">
        <v>1</v>
      </c>
      <c r="H10" s="46">
        <v>1</v>
      </c>
      <c r="I10" s="47">
        <v>0</v>
      </c>
      <c r="J10" s="71">
        <f t="shared" si="0"/>
        <v>0</v>
      </c>
      <c r="K10" s="231"/>
      <c r="L10" s="192"/>
    </row>
    <row r="11" spans="2:12">
      <c r="B11" s="225"/>
      <c r="C11" s="228"/>
      <c r="D11" s="78">
        <f t="shared" ref="D11:D12" si="1">D10+1</f>
        <v>90</v>
      </c>
      <c r="E11" s="45" t="s">
        <v>123</v>
      </c>
      <c r="F11" s="46" t="s">
        <v>248</v>
      </c>
      <c r="G11" s="46">
        <v>1</v>
      </c>
      <c r="H11" s="46">
        <v>1</v>
      </c>
      <c r="I11" s="47">
        <v>0</v>
      </c>
      <c r="J11" s="71">
        <f t="shared" si="0"/>
        <v>0</v>
      </c>
      <c r="K11" s="231"/>
      <c r="L11" s="192"/>
    </row>
    <row r="12" spans="2:12">
      <c r="B12" s="225"/>
      <c r="C12" s="228"/>
      <c r="D12" s="78">
        <f t="shared" si="1"/>
        <v>91</v>
      </c>
      <c r="E12" s="45" t="s">
        <v>124</v>
      </c>
      <c r="F12" s="46" t="s">
        <v>248</v>
      </c>
      <c r="G12" s="46">
        <v>1</v>
      </c>
      <c r="H12" s="46">
        <v>1</v>
      </c>
      <c r="I12" s="47">
        <v>0</v>
      </c>
      <c r="J12" s="71">
        <f t="shared" si="0"/>
        <v>0</v>
      </c>
      <c r="K12" s="231"/>
      <c r="L12" s="192"/>
    </row>
    <row r="13" spans="2:12" ht="15.75" thickBot="1">
      <c r="B13" s="226"/>
      <c r="C13" s="229"/>
      <c r="D13" s="79"/>
      <c r="E13" s="48" t="s">
        <v>125</v>
      </c>
      <c r="F13" s="49" t="s">
        <v>120</v>
      </c>
      <c r="G13" s="49"/>
      <c r="H13" s="49"/>
      <c r="I13" s="50"/>
      <c r="J13" s="50"/>
      <c r="K13" s="232"/>
      <c r="L13" s="193"/>
    </row>
    <row r="14" spans="2:12" ht="14.45" customHeight="1">
      <c r="B14" s="196" t="s">
        <v>201</v>
      </c>
      <c r="C14" s="189" t="s">
        <v>202</v>
      </c>
      <c r="D14" s="80"/>
      <c r="E14" s="51" t="s">
        <v>126</v>
      </c>
      <c r="F14" s="52" t="s">
        <v>127</v>
      </c>
      <c r="G14" s="52"/>
      <c r="H14" s="52"/>
      <c r="I14" s="53"/>
      <c r="J14" s="53"/>
      <c r="K14" s="192">
        <f>SUM(J14:J18)</f>
        <v>0</v>
      </c>
      <c r="L14" s="192">
        <f>SUM(K14:K86)</f>
        <v>0</v>
      </c>
    </row>
    <row r="15" spans="2:12">
      <c r="B15" s="197"/>
      <c r="C15" s="189"/>
      <c r="D15" s="78">
        <f>D12+1</f>
        <v>92</v>
      </c>
      <c r="E15" s="45" t="s">
        <v>128</v>
      </c>
      <c r="F15" s="46" t="s">
        <v>248</v>
      </c>
      <c r="G15" s="46">
        <v>1</v>
      </c>
      <c r="H15" s="46">
        <v>1</v>
      </c>
      <c r="I15" s="71">
        <v>0</v>
      </c>
      <c r="J15" s="71">
        <f t="shared" si="0"/>
        <v>0</v>
      </c>
      <c r="K15" s="192"/>
      <c r="L15" s="192"/>
    </row>
    <row r="16" spans="2:12">
      <c r="B16" s="197"/>
      <c r="C16" s="189"/>
      <c r="D16" s="78"/>
      <c r="E16" s="45" t="s">
        <v>129</v>
      </c>
      <c r="F16" s="46" t="s">
        <v>127</v>
      </c>
      <c r="G16" s="46"/>
      <c r="H16" s="46"/>
      <c r="I16" s="47"/>
      <c r="J16" s="47"/>
      <c r="K16" s="192"/>
      <c r="L16" s="192"/>
    </row>
    <row r="17" spans="2:12">
      <c r="B17" s="197"/>
      <c r="C17" s="189"/>
      <c r="D17" s="78"/>
      <c r="E17" s="45" t="s">
        <v>130</v>
      </c>
      <c r="F17" s="46" t="s">
        <v>127</v>
      </c>
      <c r="G17" s="46"/>
      <c r="H17" s="46"/>
      <c r="I17" s="47"/>
      <c r="J17" s="47"/>
      <c r="K17" s="192"/>
      <c r="L17" s="192"/>
    </row>
    <row r="18" spans="2:12" ht="15.75" thickBot="1">
      <c r="B18" s="197"/>
      <c r="C18" s="190"/>
      <c r="D18" s="79"/>
      <c r="E18" s="48" t="s">
        <v>131</v>
      </c>
      <c r="F18" s="49" t="s">
        <v>127</v>
      </c>
      <c r="G18" s="49"/>
      <c r="H18" s="49"/>
      <c r="I18" s="50"/>
      <c r="J18" s="50"/>
      <c r="K18" s="193"/>
      <c r="L18" s="192"/>
    </row>
    <row r="19" spans="2:12" ht="15.75" thickBot="1">
      <c r="B19" s="197"/>
      <c r="C19" s="54" t="s">
        <v>203</v>
      </c>
      <c r="D19" s="81"/>
      <c r="E19" s="55" t="s">
        <v>132</v>
      </c>
      <c r="F19" s="56" t="s">
        <v>133</v>
      </c>
      <c r="G19" s="56"/>
      <c r="H19" s="56"/>
      <c r="I19" s="57"/>
      <c r="J19" s="57"/>
      <c r="K19" s="83"/>
      <c r="L19" s="192"/>
    </row>
    <row r="20" spans="2:12" ht="60.75" thickBot="1">
      <c r="B20" s="197"/>
      <c r="C20" s="54" t="s">
        <v>204</v>
      </c>
      <c r="D20" s="81">
        <f>D15+1</f>
        <v>93</v>
      </c>
      <c r="E20" s="55" t="s">
        <v>134</v>
      </c>
      <c r="F20" s="56" t="s">
        <v>248</v>
      </c>
      <c r="G20" s="56">
        <v>1</v>
      </c>
      <c r="H20" s="56">
        <v>1</v>
      </c>
      <c r="I20" s="57">
        <v>0</v>
      </c>
      <c r="J20" s="72">
        <f>I20*H20</f>
        <v>0</v>
      </c>
      <c r="K20" s="84">
        <f>SUM(J20)</f>
        <v>0</v>
      </c>
      <c r="L20" s="192"/>
    </row>
    <row r="21" spans="2:12">
      <c r="B21" s="197"/>
      <c r="C21" s="191" t="s">
        <v>205</v>
      </c>
      <c r="D21" s="77"/>
      <c r="E21" s="42" t="s">
        <v>135</v>
      </c>
      <c r="F21" s="43" t="s">
        <v>127</v>
      </c>
      <c r="G21" s="43"/>
      <c r="H21" s="43"/>
      <c r="I21" s="44"/>
      <c r="J21" s="44"/>
      <c r="K21" s="202"/>
      <c r="L21" s="192"/>
    </row>
    <row r="22" spans="2:12">
      <c r="B22" s="197"/>
      <c r="C22" s="189"/>
      <c r="D22" s="78"/>
      <c r="E22" s="45" t="s">
        <v>136</v>
      </c>
      <c r="F22" s="46" t="s">
        <v>127</v>
      </c>
      <c r="G22" s="46"/>
      <c r="H22" s="46"/>
      <c r="I22" s="47"/>
      <c r="J22" s="47"/>
      <c r="K22" s="203"/>
      <c r="L22" s="192"/>
    </row>
    <row r="23" spans="2:12" ht="43.5" customHeight="1" thickBot="1">
      <c r="B23" s="197"/>
      <c r="C23" s="190"/>
      <c r="D23" s="79"/>
      <c r="E23" s="48" t="s">
        <v>137</v>
      </c>
      <c r="F23" s="49" t="s">
        <v>127</v>
      </c>
      <c r="G23" s="49"/>
      <c r="H23" s="49"/>
      <c r="I23" s="50"/>
      <c r="J23" s="50"/>
      <c r="K23" s="204"/>
      <c r="L23" s="192"/>
    </row>
    <row r="24" spans="2:12">
      <c r="B24" s="197"/>
      <c r="C24" s="191" t="s">
        <v>206</v>
      </c>
      <c r="D24" s="77">
        <f>D20+1</f>
        <v>94</v>
      </c>
      <c r="E24" s="42" t="s">
        <v>207</v>
      </c>
      <c r="F24" s="43" t="s">
        <v>27</v>
      </c>
      <c r="G24" s="43">
        <f>+SUM(G54:G59)*12</f>
        <v>360</v>
      </c>
      <c r="H24" s="43">
        <v>0</v>
      </c>
      <c r="I24" s="44">
        <v>0</v>
      </c>
      <c r="J24" s="73">
        <f t="shared" si="0"/>
        <v>0</v>
      </c>
      <c r="K24" s="201">
        <f>SUM(J24:J50)</f>
        <v>0</v>
      </c>
      <c r="L24" s="192"/>
    </row>
    <row r="25" spans="2:12">
      <c r="B25" s="197"/>
      <c r="C25" s="189"/>
      <c r="D25" s="78">
        <f>D24+1</f>
        <v>95</v>
      </c>
      <c r="E25" s="45" t="s">
        <v>208</v>
      </c>
      <c r="F25" s="46" t="s">
        <v>27</v>
      </c>
      <c r="G25" s="46">
        <f>+SUM(G54:G59)*5</f>
        <v>150</v>
      </c>
      <c r="H25" s="46">
        <v>0</v>
      </c>
      <c r="I25" s="47">
        <v>0</v>
      </c>
      <c r="J25" s="71">
        <f t="shared" si="0"/>
        <v>0</v>
      </c>
      <c r="K25" s="192"/>
      <c r="L25" s="192"/>
    </row>
    <row r="26" spans="2:12">
      <c r="B26" s="197"/>
      <c r="C26" s="189"/>
      <c r="D26" s="78">
        <f t="shared" ref="D26:D89" si="2">D25+1</f>
        <v>96</v>
      </c>
      <c r="E26" s="45" t="s">
        <v>209</v>
      </c>
      <c r="F26" s="46" t="s">
        <v>27</v>
      </c>
      <c r="G26" s="46">
        <f>+SUM(G60:G63)*15</f>
        <v>120</v>
      </c>
      <c r="H26" s="46">
        <v>0</v>
      </c>
      <c r="I26" s="47">
        <v>0</v>
      </c>
      <c r="J26" s="71">
        <f t="shared" si="0"/>
        <v>0</v>
      </c>
      <c r="K26" s="192"/>
      <c r="L26" s="192"/>
    </row>
    <row r="27" spans="2:12">
      <c r="B27" s="197"/>
      <c r="C27" s="189"/>
      <c r="D27" s="78">
        <f t="shared" si="2"/>
        <v>97</v>
      </c>
      <c r="E27" s="45" t="s">
        <v>210</v>
      </c>
      <c r="F27" s="46" t="s">
        <v>27</v>
      </c>
      <c r="G27" s="46">
        <f>+SUM(G66:G67)*12</f>
        <v>132</v>
      </c>
      <c r="H27" s="46">
        <v>0</v>
      </c>
      <c r="I27" s="47">
        <v>0</v>
      </c>
      <c r="J27" s="71">
        <f t="shared" si="0"/>
        <v>0</v>
      </c>
      <c r="K27" s="192"/>
      <c r="L27" s="192"/>
    </row>
    <row r="28" spans="2:12">
      <c r="B28" s="197"/>
      <c r="C28" s="189"/>
      <c r="D28" s="78">
        <f t="shared" si="2"/>
        <v>98</v>
      </c>
      <c r="E28" s="45" t="s">
        <v>211</v>
      </c>
      <c r="F28" s="46" t="s">
        <v>27</v>
      </c>
      <c r="G28" s="46">
        <v>420</v>
      </c>
      <c r="H28" s="46">
        <v>0</v>
      </c>
      <c r="I28" s="47">
        <v>0</v>
      </c>
      <c r="J28" s="71">
        <f t="shared" si="0"/>
        <v>0</v>
      </c>
      <c r="K28" s="192"/>
      <c r="L28" s="192"/>
    </row>
    <row r="29" spans="2:12">
      <c r="B29" s="197"/>
      <c r="C29" s="189"/>
      <c r="D29" s="78">
        <f t="shared" si="2"/>
        <v>99</v>
      </c>
      <c r="E29" s="45" t="s">
        <v>212</v>
      </c>
      <c r="F29" s="46" t="s">
        <v>27</v>
      </c>
      <c r="G29" s="46">
        <v>324</v>
      </c>
      <c r="H29" s="46">
        <v>0</v>
      </c>
      <c r="I29" s="47">
        <v>0</v>
      </c>
      <c r="J29" s="71">
        <f t="shared" si="0"/>
        <v>0</v>
      </c>
      <c r="K29" s="192"/>
      <c r="L29" s="192"/>
    </row>
    <row r="30" spans="2:12">
      <c r="B30" s="197"/>
      <c r="C30" s="189"/>
      <c r="D30" s="78">
        <f t="shared" si="2"/>
        <v>100</v>
      </c>
      <c r="E30" s="45" t="s">
        <v>213</v>
      </c>
      <c r="F30" s="46" t="s">
        <v>27</v>
      </c>
      <c r="G30" s="46">
        <v>25</v>
      </c>
      <c r="H30" s="46">
        <v>0</v>
      </c>
      <c r="I30" s="47">
        <v>0</v>
      </c>
      <c r="J30" s="71">
        <f t="shared" si="0"/>
        <v>0</v>
      </c>
      <c r="K30" s="192"/>
      <c r="L30" s="192"/>
    </row>
    <row r="31" spans="2:12" ht="15.75" thickBot="1">
      <c r="B31" s="197"/>
      <c r="C31" s="189"/>
      <c r="D31" s="79">
        <f t="shared" si="2"/>
        <v>101</v>
      </c>
      <c r="E31" s="48" t="s">
        <v>214</v>
      </c>
      <c r="F31" s="49" t="s">
        <v>27</v>
      </c>
      <c r="G31" s="49">
        <v>10</v>
      </c>
      <c r="H31" s="49">
        <v>0</v>
      </c>
      <c r="I31" s="50">
        <v>0</v>
      </c>
      <c r="J31" s="74">
        <f t="shared" si="0"/>
        <v>0</v>
      </c>
      <c r="K31" s="192"/>
      <c r="L31" s="192"/>
    </row>
    <row r="32" spans="2:12">
      <c r="B32" s="197"/>
      <c r="C32" s="189"/>
      <c r="D32" s="77">
        <f t="shared" si="2"/>
        <v>102</v>
      </c>
      <c r="E32" s="42" t="s">
        <v>215</v>
      </c>
      <c r="F32" s="43" t="s">
        <v>27</v>
      </c>
      <c r="G32" s="43">
        <v>20</v>
      </c>
      <c r="H32" s="43">
        <v>0</v>
      </c>
      <c r="I32" s="44">
        <v>0</v>
      </c>
      <c r="J32" s="73">
        <f t="shared" si="0"/>
        <v>0</v>
      </c>
      <c r="K32" s="192"/>
      <c r="L32" s="192"/>
    </row>
    <row r="33" spans="2:12">
      <c r="B33" s="197"/>
      <c r="C33" s="189"/>
      <c r="D33" s="78">
        <f t="shared" si="2"/>
        <v>103</v>
      </c>
      <c r="E33" s="45" t="s">
        <v>216</v>
      </c>
      <c r="F33" s="46" t="s">
        <v>27</v>
      </c>
      <c r="G33" s="46">
        <v>20</v>
      </c>
      <c r="H33" s="46">
        <v>0</v>
      </c>
      <c r="I33" s="47">
        <v>0</v>
      </c>
      <c r="J33" s="71">
        <f t="shared" si="0"/>
        <v>0</v>
      </c>
      <c r="K33" s="192"/>
      <c r="L33" s="192"/>
    </row>
    <row r="34" spans="2:12" ht="15.75" thickBot="1">
      <c r="B34" s="197"/>
      <c r="C34" s="189"/>
      <c r="D34" s="79">
        <f t="shared" si="2"/>
        <v>104</v>
      </c>
      <c r="E34" s="48" t="s">
        <v>217</v>
      </c>
      <c r="F34" s="49" t="s">
        <v>27</v>
      </c>
      <c r="G34" s="49">
        <v>20</v>
      </c>
      <c r="H34" s="49">
        <v>0</v>
      </c>
      <c r="I34" s="50">
        <v>0</v>
      </c>
      <c r="J34" s="74">
        <f t="shared" si="0"/>
        <v>0</v>
      </c>
      <c r="K34" s="192"/>
      <c r="L34" s="192"/>
    </row>
    <row r="35" spans="2:12">
      <c r="B35" s="197"/>
      <c r="C35" s="189"/>
      <c r="D35" s="77">
        <f t="shared" si="2"/>
        <v>105</v>
      </c>
      <c r="E35" s="42" t="s">
        <v>218</v>
      </c>
      <c r="F35" s="43" t="s">
        <v>27</v>
      </c>
      <c r="G35" s="43">
        <v>7</v>
      </c>
      <c r="H35" s="43">
        <v>0</v>
      </c>
      <c r="I35" s="44">
        <v>0</v>
      </c>
      <c r="J35" s="73">
        <f t="shared" si="0"/>
        <v>0</v>
      </c>
      <c r="K35" s="192"/>
      <c r="L35" s="192"/>
    </row>
    <row r="36" spans="2:12">
      <c r="B36" s="197"/>
      <c r="C36" s="189"/>
      <c r="D36" s="78">
        <f t="shared" si="2"/>
        <v>106</v>
      </c>
      <c r="E36" s="45" t="s">
        <v>219</v>
      </c>
      <c r="F36" s="46" t="s">
        <v>27</v>
      </c>
      <c r="G36" s="46">
        <v>28</v>
      </c>
      <c r="H36" s="46">
        <v>0</v>
      </c>
      <c r="I36" s="47">
        <v>0</v>
      </c>
      <c r="J36" s="71">
        <f t="shared" si="0"/>
        <v>0</v>
      </c>
      <c r="K36" s="192"/>
      <c r="L36" s="192"/>
    </row>
    <row r="37" spans="2:12">
      <c r="B37" s="197"/>
      <c r="C37" s="189"/>
      <c r="D37" s="78">
        <f t="shared" si="2"/>
        <v>107</v>
      </c>
      <c r="E37" s="45" t="s">
        <v>220</v>
      </c>
      <c r="F37" s="46" t="s">
        <v>27</v>
      </c>
      <c r="G37" s="46">
        <v>28</v>
      </c>
      <c r="H37" s="46">
        <v>0</v>
      </c>
      <c r="I37" s="47">
        <v>0</v>
      </c>
      <c r="J37" s="71">
        <f t="shared" si="0"/>
        <v>0</v>
      </c>
      <c r="K37" s="192"/>
      <c r="L37" s="192"/>
    </row>
    <row r="38" spans="2:12">
      <c r="B38" s="197"/>
      <c r="C38" s="189"/>
      <c r="D38" s="78">
        <f t="shared" si="2"/>
        <v>108</v>
      </c>
      <c r="E38" s="45" t="s">
        <v>221</v>
      </c>
      <c r="F38" s="46" t="s">
        <v>27</v>
      </c>
      <c r="G38" s="46">
        <v>28</v>
      </c>
      <c r="H38" s="46">
        <v>0</v>
      </c>
      <c r="I38" s="47">
        <v>0</v>
      </c>
      <c r="J38" s="71">
        <f t="shared" si="0"/>
        <v>0</v>
      </c>
      <c r="K38" s="192"/>
      <c r="L38" s="192"/>
    </row>
    <row r="39" spans="2:12">
      <c r="B39" s="197"/>
      <c r="C39" s="189"/>
      <c r="D39" s="78">
        <f t="shared" si="2"/>
        <v>109</v>
      </c>
      <c r="E39" s="45" t="s">
        <v>222</v>
      </c>
      <c r="F39" s="46" t="s">
        <v>27</v>
      </c>
      <c r="G39" s="46">
        <v>25</v>
      </c>
      <c r="H39" s="46">
        <v>0</v>
      </c>
      <c r="I39" s="47">
        <v>0</v>
      </c>
      <c r="J39" s="71">
        <f t="shared" si="0"/>
        <v>0</v>
      </c>
      <c r="K39" s="192"/>
      <c r="L39" s="192"/>
    </row>
    <row r="40" spans="2:12">
      <c r="B40" s="197"/>
      <c r="C40" s="189"/>
      <c r="D40" s="78">
        <f t="shared" si="2"/>
        <v>110</v>
      </c>
      <c r="E40" s="45" t="s">
        <v>223</v>
      </c>
      <c r="F40" s="46" t="s">
        <v>27</v>
      </c>
      <c r="G40" s="46">
        <v>28</v>
      </c>
      <c r="H40" s="46">
        <v>0</v>
      </c>
      <c r="I40" s="47">
        <v>0</v>
      </c>
      <c r="J40" s="71">
        <f t="shared" si="0"/>
        <v>0</v>
      </c>
      <c r="K40" s="192"/>
      <c r="L40" s="192"/>
    </row>
    <row r="41" spans="2:12">
      <c r="B41" s="197"/>
      <c r="C41" s="189"/>
      <c r="D41" s="78">
        <f t="shared" si="2"/>
        <v>111</v>
      </c>
      <c r="E41" s="45" t="s">
        <v>224</v>
      </c>
      <c r="F41" s="46" t="s">
        <v>27</v>
      </c>
      <c r="G41" s="46">
        <v>28</v>
      </c>
      <c r="H41" s="46">
        <v>0</v>
      </c>
      <c r="I41" s="47">
        <v>0</v>
      </c>
      <c r="J41" s="71">
        <f t="shared" si="0"/>
        <v>0</v>
      </c>
      <c r="K41" s="192"/>
      <c r="L41" s="192"/>
    </row>
    <row r="42" spans="2:12">
      <c r="B42" s="197"/>
      <c r="C42" s="189"/>
      <c r="D42" s="78">
        <f t="shared" si="2"/>
        <v>112</v>
      </c>
      <c r="E42" s="45" t="s">
        <v>225</v>
      </c>
      <c r="F42" s="46" t="s">
        <v>27</v>
      </c>
      <c r="G42" s="46">
        <v>28</v>
      </c>
      <c r="H42" s="46">
        <v>0</v>
      </c>
      <c r="I42" s="47">
        <v>0</v>
      </c>
      <c r="J42" s="71">
        <f t="shared" si="0"/>
        <v>0</v>
      </c>
      <c r="K42" s="192"/>
      <c r="L42" s="192"/>
    </row>
    <row r="43" spans="2:12">
      <c r="B43" s="197"/>
      <c r="C43" s="189"/>
      <c r="D43" s="78">
        <f t="shared" si="2"/>
        <v>113</v>
      </c>
      <c r="E43" s="45" t="s">
        <v>226</v>
      </c>
      <c r="F43" s="46" t="s">
        <v>27</v>
      </c>
      <c r="G43" s="46">
        <v>5</v>
      </c>
      <c r="H43" s="46">
        <v>0</v>
      </c>
      <c r="I43" s="47">
        <v>0</v>
      </c>
      <c r="J43" s="71">
        <f t="shared" si="0"/>
        <v>0</v>
      </c>
      <c r="K43" s="192"/>
      <c r="L43" s="192"/>
    </row>
    <row r="44" spans="2:12">
      <c r="B44" s="197"/>
      <c r="C44" s="189"/>
      <c r="D44" s="78">
        <f t="shared" si="2"/>
        <v>114</v>
      </c>
      <c r="E44" s="45" t="s">
        <v>227</v>
      </c>
      <c r="F44" s="46" t="s">
        <v>27</v>
      </c>
      <c r="G44" s="46">
        <v>28</v>
      </c>
      <c r="H44" s="46">
        <v>0</v>
      </c>
      <c r="I44" s="47">
        <v>0</v>
      </c>
      <c r="J44" s="71">
        <f t="shared" si="0"/>
        <v>0</v>
      </c>
      <c r="K44" s="192"/>
      <c r="L44" s="192"/>
    </row>
    <row r="45" spans="2:12" ht="15.75" thickBot="1">
      <c r="B45" s="197"/>
      <c r="C45" s="189"/>
      <c r="D45" s="79">
        <f t="shared" si="2"/>
        <v>115</v>
      </c>
      <c r="E45" s="48" t="s">
        <v>228</v>
      </c>
      <c r="F45" s="49" t="s">
        <v>27</v>
      </c>
      <c r="G45" s="49">
        <v>22</v>
      </c>
      <c r="H45" s="49">
        <v>0</v>
      </c>
      <c r="I45" s="50">
        <v>0</v>
      </c>
      <c r="J45" s="74">
        <f t="shared" si="0"/>
        <v>0</v>
      </c>
      <c r="K45" s="192"/>
      <c r="L45" s="192"/>
    </row>
    <row r="46" spans="2:12" ht="15.75" thickBot="1">
      <c r="B46" s="197"/>
      <c r="C46" s="189"/>
      <c r="D46" s="81">
        <f t="shared" si="2"/>
        <v>116</v>
      </c>
      <c r="E46" s="55" t="s">
        <v>229</v>
      </c>
      <c r="F46" s="56" t="s">
        <v>27</v>
      </c>
      <c r="G46" s="56">
        <v>15</v>
      </c>
      <c r="H46" s="56">
        <v>0</v>
      </c>
      <c r="I46" s="57">
        <v>0</v>
      </c>
      <c r="J46" s="72">
        <f t="shared" si="0"/>
        <v>0</v>
      </c>
      <c r="K46" s="192"/>
      <c r="L46" s="192"/>
    </row>
    <row r="47" spans="2:12">
      <c r="B47" s="197"/>
      <c r="C47" s="189"/>
      <c r="D47" s="77">
        <f t="shared" si="2"/>
        <v>117</v>
      </c>
      <c r="E47" s="42" t="s">
        <v>230</v>
      </c>
      <c r="F47" s="43" t="s">
        <v>27</v>
      </c>
      <c r="G47" s="43">
        <f>19*12</f>
        <v>228</v>
      </c>
      <c r="H47" s="43">
        <v>0</v>
      </c>
      <c r="I47" s="44">
        <v>0</v>
      </c>
      <c r="J47" s="73">
        <f t="shared" si="0"/>
        <v>0</v>
      </c>
      <c r="K47" s="192"/>
      <c r="L47" s="192"/>
    </row>
    <row r="48" spans="2:12">
      <c r="B48" s="197"/>
      <c r="C48" s="189"/>
      <c r="D48" s="78">
        <f t="shared" si="2"/>
        <v>118</v>
      </c>
      <c r="E48" s="45" t="s">
        <v>231</v>
      </c>
      <c r="F48" s="46" t="s">
        <v>27</v>
      </c>
      <c r="G48" s="46">
        <v>15</v>
      </c>
      <c r="H48" s="46">
        <v>0</v>
      </c>
      <c r="I48" s="47">
        <v>0</v>
      </c>
      <c r="J48" s="71">
        <f t="shared" si="0"/>
        <v>0</v>
      </c>
      <c r="K48" s="192"/>
      <c r="L48" s="192"/>
    </row>
    <row r="49" spans="2:12" s="114" customFormat="1">
      <c r="B49" s="197"/>
      <c r="C49" s="189"/>
      <c r="D49" s="78">
        <f t="shared" si="2"/>
        <v>119</v>
      </c>
      <c r="E49" s="45" t="s">
        <v>232</v>
      </c>
      <c r="F49" s="46" t="s">
        <v>27</v>
      </c>
      <c r="G49" s="46">
        <v>18</v>
      </c>
      <c r="H49" s="46">
        <v>0</v>
      </c>
      <c r="I49" s="47">
        <v>0</v>
      </c>
      <c r="J49" s="71">
        <f>I49*H49</f>
        <v>0</v>
      </c>
      <c r="K49" s="192"/>
      <c r="L49" s="192"/>
    </row>
    <row r="50" spans="2:12" s="114" customFormat="1">
      <c r="B50" s="197"/>
      <c r="C50" s="189"/>
      <c r="D50" s="82">
        <f t="shared" si="2"/>
        <v>120</v>
      </c>
      <c r="E50" s="59" t="s">
        <v>233</v>
      </c>
      <c r="F50" s="58" t="s">
        <v>27</v>
      </c>
      <c r="G50" s="58">
        <v>25</v>
      </c>
      <c r="H50" s="58">
        <v>0</v>
      </c>
      <c r="I50" s="60">
        <v>0</v>
      </c>
      <c r="J50" s="75">
        <f>I50*H50</f>
        <v>0</v>
      </c>
      <c r="K50" s="192"/>
      <c r="L50" s="192"/>
    </row>
    <row r="51" spans="2:12">
      <c r="B51" s="197"/>
      <c r="C51" s="189"/>
      <c r="D51" s="153">
        <f t="shared" si="2"/>
        <v>121</v>
      </c>
      <c r="E51" s="59" t="s">
        <v>397</v>
      </c>
      <c r="F51" s="58" t="s">
        <v>27</v>
      </c>
      <c r="G51" s="133">
        <v>22</v>
      </c>
      <c r="H51" s="133">
        <v>0</v>
      </c>
      <c r="I51" s="60">
        <v>0</v>
      </c>
      <c r="J51" s="75">
        <f t="shared" ref="J51:J53" si="3">I51*H51</f>
        <v>0</v>
      </c>
      <c r="K51" s="192"/>
      <c r="L51" s="192"/>
    </row>
    <row r="52" spans="2:12">
      <c r="B52" s="197"/>
      <c r="C52" s="189"/>
      <c r="D52" s="153">
        <f t="shared" si="2"/>
        <v>122</v>
      </c>
      <c r="E52" s="59" t="s">
        <v>398</v>
      </c>
      <c r="F52" s="58" t="s">
        <v>27</v>
      </c>
      <c r="G52" s="133">
        <v>22</v>
      </c>
      <c r="H52" s="133">
        <v>0</v>
      </c>
      <c r="I52" s="60">
        <v>0</v>
      </c>
      <c r="J52" s="75">
        <f t="shared" si="3"/>
        <v>0</v>
      </c>
      <c r="K52" s="192"/>
      <c r="L52" s="192"/>
    </row>
    <row r="53" spans="2:12" s="114" customFormat="1" ht="15.75" thickBot="1">
      <c r="B53" s="197"/>
      <c r="C53" s="127"/>
      <c r="D53" s="153">
        <f t="shared" si="2"/>
        <v>123</v>
      </c>
      <c r="E53" s="59" t="s">
        <v>400</v>
      </c>
      <c r="F53" s="58" t="s">
        <v>27</v>
      </c>
      <c r="G53" s="133">
        <v>22</v>
      </c>
      <c r="H53" s="133">
        <v>0</v>
      </c>
      <c r="I53" s="60">
        <v>0</v>
      </c>
      <c r="J53" s="75">
        <f t="shared" si="3"/>
        <v>0</v>
      </c>
      <c r="K53" s="128"/>
      <c r="L53" s="192"/>
    </row>
    <row r="54" spans="2:12">
      <c r="B54" s="197"/>
      <c r="C54" s="191" t="s">
        <v>234</v>
      </c>
      <c r="D54" s="77">
        <f t="shared" si="2"/>
        <v>124</v>
      </c>
      <c r="E54" s="42" t="s">
        <v>139</v>
      </c>
      <c r="F54" s="43" t="s">
        <v>187</v>
      </c>
      <c r="G54" s="43">
        <v>4</v>
      </c>
      <c r="H54" s="43">
        <v>0</v>
      </c>
      <c r="I54" s="44">
        <v>0</v>
      </c>
      <c r="J54" s="73">
        <f t="shared" si="0"/>
        <v>0</v>
      </c>
      <c r="K54" s="201">
        <f>SUM(J54:J59)</f>
        <v>0</v>
      </c>
      <c r="L54" s="192"/>
    </row>
    <row r="55" spans="2:12">
      <c r="B55" s="197"/>
      <c r="C55" s="189"/>
      <c r="D55" s="78">
        <f t="shared" si="2"/>
        <v>125</v>
      </c>
      <c r="E55" s="45" t="s">
        <v>140</v>
      </c>
      <c r="F55" s="46" t="s">
        <v>187</v>
      </c>
      <c r="G55" s="46">
        <v>3</v>
      </c>
      <c r="H55" s="46">
        <v>0</v>
      </c>
      <c r="I55" s="47">
        <v>0</v>
      </c>
      <c r="J55" s="71">
        <f t="shared" si="0"/>
        <v>0</v>
      </c>
      <c r="K55" s="192"/>
      <c r="L55" s="192"/>
    </row>
    <row r="56" spans="2:12">
      <c r="B56" s="197"/>
      <c r="C56" s="189"/>
      <c r="D56" s="78">
        <f t="shared" si="2"/>
        <v>126</v>
      </c>
      <c r="E56" s="45" t="s">
        <v>141</v>
      </c>
      <c r="F56" s="46" t="s">
        <v>187</v>
      </c>
      <c r="G56" s="46">
        <v>4</v>
      </c>
      <c r="H56" s="46">
        <v>0</v>
      </c>
      <c r="I56" s="47">
        <v>0</v>
      </c>
      <c r="J56" s="71">
        <f t="shared" si="0"/>
        <v>0</v>
      </c>
      <c r="K56" s="192"/>
      <c r="L56" s="192"/>
    </row>
    <row r="57" spans="2:12">
      <c r="B57" s="197"/>
      <c r="C57" s="189"/>
      <c r="D57" s="78">
        <f t="shared" si="2"/>
        <v>127</v>
      </c>
      <c r="E57" s="45" t="s">
        <v>142</v>
      </c>
      <c r="F57" s="46" t="s">
        <v>187</v>
      </c>
      <c r="G57" s="46">
        <v>9</v>
      </c>
      <c r="H57" s="46">
        <v>0</v>
      </c>
      <c r="I57" s="47">
        <v>0</v>
      </c>
      <c r="J57" s="71">
        <f t="shared" si="0"/>
        <v>0</v>
      </c>
      <c r="K57" s="192"/>
      <c r="L57" s="192"/>
    </row>
    <row r="58" spans="2:12">
      <c r="B58" s="197"/>
      <c r="C58" s="189"/>
      <c r="D58" s="78">
        <f t="shared" si="2"/>
        <v>128</v>
      </c>
      <c r="E58" s="45" t="s">
        <v>143</v>
      </c>
      <c r="F58" s="46" t="s">
        <v>187</v>
      </c>
      <c r="G58" s="46">
        <v>6</v>
      </c>
      <c r="H58" s="46">
        <v>0</v>
      </c>
      <c r="I58" s="47">
        <v>0</v>
      </c>
      <c r="J58" s="71">
        <f t="shared" si="0"/>
        <v>0</v>
      </c>
      <c r="K58" s="192"/>
      <c r="L58" s="192"/>
    </row>
    <row r="59" spans="2:12" ht="15.75" thickBot="1">
      <c r="B59" s="197"/>
      <c r="C59" s="190"/>
      <c r="D59" s="79">
        <f t="shared" si="2"/>
        <v>129</v>
      </c>
      <c r="E59" s="48" t="s">
        <v>144</v>
      </c>
      <c r="F59" s="49" t="s">
        <v>187</v>
      </c>
      <c r="G59" s="49">
        <v>4</v>
      </c>
      <c r="H59" s="49">
        <v>0</v>
      </c>
      <c r="I59" s="50">
        <v>0</v>
      </c>
      <c r="J59" s="74">
        <f t="shared" si="0"/>
        <v>0</v>
      </c>
      <c r="K59" s="193"/>
      <c r="L59" s="192"/>
    </row>
    <row r="60" spans="2:12">
      <c r="B60" s="197"/>
      <c r="C60" s="191" t="s">
        <v>235</v>
      </c>
      <c r="D60" s="77">
        <f t="shared" si="2"/>
        <v>130</v>
      </c>
      <c r="E60" s="42" t="s">
        <v>145</v>
      </c>
      <c r="F60" s="43" t="s">
        <v>187</v>
      </c>
      <c r="G60" s="43">
        <v>4</v>
      </c>
      <c r="H60" s="43">
        <v>0</v>
      </c>
      <c r="I60" s="44">
        <v>0</v>
      </c>
      <c r="J60" s="73">
        <f t="shared" si="0"/>
        <v>0</v>
      </c>
      <c r="K60" s="201">
        <f>SUM(J60:J65)</f>
        <v>0</v>
      </c>
      <c r="L60" s="192"/>
    </row>
    <row r="61" spans="2:12">
      <c r="B61" s="197"/>
      <c r="C61" s="189"/>
      <c r="D61" s="78">
        <f t="shared" si="2"/>
        <v>131</v>
      </c>
      <c r="E61" s="45" t="s">
        <v>146</v>
      </c>
      <c r="F61" s="46" t="s">
        <v>187</v>
      </c>
      <c r="G61" s="46">
        <v>2</v>
      </c>
      <c r="H61" s="46">
        <v>0</v>
      </c>
      <c r="I61" s="47">
        <v>0</v>
      </c>
      <c r="J61" s="71">
        <f t="shared" si="0"/>
        <v>0</v>
      </c>
      <c r="K61" s="192"/>
      <c r="L61" s="192"/>
    </row>
    <row r="62" spans="2:12">
      <c r="B62" s="197"/>
      <c r="C62" s="189"/>
      <c r="D62" s="78">
        <f t="shared" si="2"/>
        <v>132</v>
      </c>
      <c r="E62" s="45" t="s">
        <v>147</v>
      </c>
      <c r="F62" s="46" t="s">
        <v>187</v>
      </c>
      <c r="G62" s="46">
        <v>1</v>
      </c>
      <c r="H62" s="46">
        <v>0</v>
      </c>
      <c r="I62" s="47">
        <v>0</v>
      </c>
      <c r="J62" s="71">
        <f t="shared" si="0"/>
        <v>0</v>
      </c>
      <c r="K62" s="192"/>
      <c r="L62" s="192"/>
    </row>
    <row r="63" spans="2:12">
      <c r="B63" s="197"/>
      <c r="C63" s="189"/>
      <c r="D63" s="78">
        <f t="shared" si="2"/>
        <v>133</v>
      </c>
      <c r="E63" s="45" t="s">
        <v>148</v>
      </c>
      <c r="F63" s="46" t="s">
        <v>187</v>
      </c>
      <c r="G63" s="46">
        <v>1</v>
      </c>
      <c r="H63" s="46">
        <v>0</v>
      </c>
      <c r="I63" s="47">
        <v>0</v>
      </c>
      <c r="J63" s="71">
        <f t="shared" si="0"/>
        <v>0</v>
      </c>
      <c r="K63" s="192"/>
      <c r="L63" s="192"/>
    </row>
    <row r="64" spans="2:12" s="114" customFormat="1">
      <c r="B64" s="197"/>
      <c r="C64" s="189"/>
      <c r="D64" s="82">
        <f t="shared" si="2"/>
        <v>134</v>
      </c>
      <c r="E64" s="59" t="s">
        <v>149</v>
      </c>
      <c r="F64" s="58" t="s">
        <v>187</v>
      </c>
      <c r="G64" s="58">
        <v>1</v>
      </c>
      <c r="H64" s="58">
        <v>0</v>
      </c>
      <c r="I64" s="60">
        <v>0</v>
      </c>
      <c r="J64" s="75">
        <f t="shared" ref="J64" si="4">I64*H64</f>
        <v>0</v>
      </c>
      <c r="K64" s="192"/>
      <c r="L64" s="192"/>
    </row>
    <row r="65" spans="2:12" ht="15.75" thickBot="1">
      <c r="B65" s="197"/>
      <c r="C65" s="189"/>
      <c r="D65" s="82">
        <f t="shared" si="2"/>
        <v>135</v>
      </c>
      <c r="E65" s="59" t="s">
        <v>441</v>
      </c>
      <c r="F65" s="58" t="s">
        <v>187</v>
      </c>
      <c r="G65" s="58">
        <v>3</v>
      </c>
      <c r="H65" s="58">
        <v>0</v>
      </c>
      <c r="I65" s="60">
        <v>0</v>
      </c>
      <c r="J65" s="75">
        <f t="shared" si="0"/>
        <v>0</v>
      </c>
      <c r="K65" s="192"/>
      <c r="L65" s="192"/>
    </row>
    <row r="66" spans="2:12">
      <c r="B66" s="197"/>
      <c r="C66" s="205" t="s">
        <v>236</v>
      </c>
      <c r="D66" s="77">
        <f t="shared" si="2"/>
        <v>136</v>
      </c>
      <c r="E66" s="42" t="s">
        <v>150</v>
      </c>
      <c r="F66" s="43" t="s">
        <v>187</v>
      </c>
      <c r="G66" s="43">
        <v>3</v>
      </c>
      <c r="H66" s="43">
        <v>0</v>
      </c>
      <c r="I66" s="44">
        <v>0</v>
      </c>
      <c r="J66" s="73">
        <f t="shared" si="0"/>
        <v>0</v>
      </c>
      <c r="K66" s="208">
        <f>SUM(J66:J74)</f>
        <v>0</v>
      </c>
      <c r="L66" s="192"/>
    </row>
    <row r="67" spans="2:12">
      <c r="B67" s="197"/>
      <c r="C67" s="206"/>
      <c r="D67" s="78">
        <f t="shared" si="2"/>
        <v>137</v>
      </c>
      <c r="E67" s="45" t="s">
        <v>151</v>
      </c>
      <c r="F67" s="46" t="s">
        <v>187</v>
      </c>
      <c r="G67" s="46">
        <v>8</v>
      </c>
      <c r="H67" s="46">
        <v>0</v>
      </c>
      <c r="I67" s="47">
        <v>0</v>
      </c>
      <c r="J67" s="71">
        <f t="shared" si="0"/>
        <v>0</v>
      </c>
      <c r="K67" s="209"/>
      <c r="L67" s="192"/>
    </row>
    <row r="68" spans="2:12" s="114" customFormat="1">
      <c r="B68" s="197"/>
      <c r="C68" s="206"/>
      <c r="D68" s="78">
        <f t="shared" si="2"/>
        <v>138</v>
      </c>
      <c r="E68" s="45" t="s">
        <v>399</v>
      </c>
      <c r="F68" s="46" t="s">
        <v>187</v>
      </c>
      <c r="G68" s="46">
        <v>1</v>
      </c>
      <c r="H68" s="46">
        <v>0</v>
      </c>
      <c r="I68" s="47">
        <v>0</v>
      </c>
      <c r="J68" s="71">
        <f t="shared" si="0"/>
        <v>0</v>
      </c>
      <c r="K68" s="209"/>
      <c r="L68" s="192"/>
    </row>
    <row r="69" spans="2:12">
      <c r="B69" s="197"/>
      <c r="C69" s="206"/>
      <c r="D69" s="78">
        <f t="shared" si="2"/>
        <v>139</v>
      </c>
      <c r="E69" s="45" t="s">
        <v>184</v>
      </c>
      <c r="F69" s="46" t="s">
        <v>187</v>
      </c>
      <c r="G69" s="46">
        <v>9</v>
      </c>
      <c r="H69" s="46">
        <v>0</v>
      </c>
      <c r="I69" s="47">
        <v>0</v>
      </c>
      <c r="J69" s="71">
        <f t="shared" si="0"/>
        <v>0</v>
      </c>
      <c r="K69" s="209"/>
      <c r="L69" s="192"/>
    </row>
    <row r="70" spans="2:12">
      <c r="B70" s="197"/>
      <c r="C70" s="206"/>
      <c r="D70" s="78">
        <f t="shared" si="2"/>
        <v>140</v>
      </c>
      <c r="E70" s="45" t="s">
        <v>152</v>
      </c>
      <c r="F70" s="46" t="s">
        <v>187</v>
      </c>
      <c r="G70" s="46">
        <v>27</v>
      </c>
      <c r="H70" s="46">
        <v>0</v>
      </c>
      <c r="I70" s="47">
        <v>0</v>
      </c>
      <c r="J70" s="71">
        <f t="shared" si="0"/>
        <v>0</v>
      </c>
      <c r="K70" s="209"/>
      <c r="L70" s="192"/>
    </row>
    <row r="71" spans="2:12">
      <c r="B71" s="197"/>
      <c r="C71" s="206"/>
      <c r="D71" s="78">
        <f t="shared" si="2"/>
        <v>141</v>
      </c>
      <c r="E71" s="45" t="s">
        <v>153</v>
      </c>
      <c r="F71" s="46" t="s">
        <v>187</v>
      </c>
      <c r="G71" s="46">
        <v>8</v>
      </c>
      <c r="H71" s="46">
        <v>0</v>
      </c>
      <c r="I71" s="47">
        <v>0</v>
      </c>
      <c r="J71" s="71">
        <f t="shared" si="0"/>
        <v>0</v>
      </c>
      <c r="K71" s="209"/>
      <c r="L71" s="192"/>
    </row>
    <row r="72" spans="2:12">
      <c r="B72" s="197"/>
      <c r="C72" s="206"/>
      <c r="D72" s="78">
        <f t="shared" si="2"/>
        <v>142</v>
      </c>
      <c r="E72" s="45" t="s">
        <v>154</v>
      </c>
      <c r="F72" s="46" t="s">
        <v>187</v>
      </c>
      <c r="G72" s="46">
        <v>27</v>
      </c>
      <c r="H72" s="46">
        <v>0</v>
      </c>
      <c r="I72" s="47">
        <v>0</v>
      </c>
      <c r="J72" s="71">
        <f t="shared" si="0"/>
        <v>0</v>
      </c>
      <c r="K72" s="209"/>
      <c r="L72" s="192"/>
    </row>
    <row r="73" spans="2:12">
      <c r="B73" s="197"/>
      <c r="C73" s="206"/>
      <c r="D73" s="78">
        <f t="shared" si="2"/>
        <v>143</v>
      </c>
      <c r="E73" s="45" t="s">
        <v>155</v>
      </c>
      <c r="F73" s="46" t="s">
        <v>187</v>
      </c>
      <c r="G73" s="46">
        <v>2</v>
      </c>
      <c r="H73" s="46">
        <v>0</v>
      </c>
      <c r="I73" s="47">
        <v>0</v>
      </c>
      <c r="J73" s="71">
        <f t="shared" si="0"/>
        <v>0</v>
      </c>
      <c r="K73" s="209"/>
      <c r="L73" s="192"/>
    </row>
    <row r="74" spans="2:12" ht="15.75" thickBot="1">
      <c r="B74" s="197"/>
      <c r="C74" s="207"/>
      <c r="D74" s="82">
        <f t="shared" si="2"/>
        <v>144</v>
      </c>
      <c r="E74" s="59" t="s">
        <v>156</v>
      </c>
      <c r="F74" s="58" t="s">
        <v>187</v>
      </c>
      <c r="G74" s="58">
        <v>1</v>
      </c>
      <c r="H74" s="58">
        <v>0</v>
      </c>
      <c r="I74" s="60">
        <v>0</v>
      </c>
      <c r="J74" s="75">
        <f t="shared" si="0"/>
        <v>0</v>
      </c>
      <c r="K74" s="210"/>
      <c r="L74" s="192"/>
    </row>
    <row r="75" spans="2:12">
      <c r="B75" s="197"/>
      <c r="C75" s="205" t="s">
        <v>237</v>
      </c>
      <c r="D75" s="77">
        <f t="shared" si="2"/>
        <v>145</v>
      </c>
      <c r="E75" s="42" t="s">
        <v>157</v>
      </c>
      <c r="F75" s="43" t="s">
        <v>27</v>
      </c>
      <c r="G75" s="43">
        <v>40</v>
      </c>
      <c r="H75" s="43">
        <v>0</v>
      </c>
      <c r="I75" s="44">
        <v>0</v>
      </c>
      <c r="J75" s="73">
        <f t="shared" si="0"/>
        <v>0</v>
      </c>
      <c r="K75" s="208">
        <f>SUM(J75:J80)</f>
        <v>0</v>
      </c>
      <c r="L75" s="192"/>
    </row>
    <row r="76" spans="2:12">
      <c r="B76" s="197"/>
      <c r="C76" s="206"/>
      <c r="D76" s="78">
        <f t="shared" si="2"/>
        <v>146</v>
      </c>
      <c r="E76" s="45" t="s">
        <v>158</v>
      </c>
      <c r="F76" s="46" t="s">
        <v>27</v>
      </c>
      <c r="G76" s="46">
        <v>30</v>
      </c>
      <c r="H76" s="46">
        <v>0</v>
      </c>
      <c r="I76" s="47">
        <v>0</v>
      </c>
      <c r="J76" s="71">
        <f t="shared" si="0"/>
        <v>0</v>
      </c>
      <c r="K76" s="209"/>
      <c r="L76" s="192"/>
    </row>
    <row r="77" spans="2:12">
      <c r="B77" s="197"/>
      <c r="C77" s="206"/>
      <c r="D77" s="78">
        <f t="shared" si="2"/>
        <v>147</v>
      </c>
      <c r="E77" s="45" t="s">
        <v>159</v>
      </c>
      <c r="F77" s="46" t="s">
        <v>248</v>
      </c>
      <c r="G77" s="46">
        <v>1</v>
      </c>
      <c r="H77" s="46">
        <v>1</v>
      </c>
      <c r="I77" s="47">
        <v>0</v>
      </c>
      <c r="J77" s="71">
        <f t="shared" si="0"/>
        <v>0</v>
      </c>
      <c r="K77" s="209"/>
      <c r="L77" s="192"/>
    </row>
    <row r="78" spans="2:12">
      <c r="B78" s="197"/>
      <c r="C78" s="206"/>
      <c r="D78" s="78">
        <f t="shared" si="2"/>
        <v>148</v>
      </c>
      <c r="E78" s="45" t="s">
        <v>160</v>
      </c>
      <c r="F78" s="46" t="s">
        <v>248</v>
      </c>
      <c r="G78" s="46">
        <v>1</v>
      </c>
      <c r="H78" s="46">
        <v>1</v>
      </c>
      <c r="I78" s="47">
        <v>0</v>
      </c>
      <c r="J78" s="71">
        <f t="shared" ref="J78:J108" si="5">I78*H78</f>
        <v>0</v>
      </c>
      <c r="K78" s="209"/>
      <c r="L78" s="192"/>
    </row>
    <row r="79" spans="2:12">
      <c r="B79" s="197"/>
      <c r="C79" s="206"/>
      <c r="D79" s="78">
        <f t="shared" si="2"/>
        <v>149</v>
      </c>
      <c r="E79" s="45" t="s">
        <v>161</v>
      </c>
      <c r="F79" s="46" t="s">
        <v>187</v>
      </c>
      <c r="G79" s="46">
        <v>1</v>
      </c>
      <c r="H79" s="46">
        <v>0</v>
      </c>
      <c r="I79" s="47">
        <v>0</v>
      </c>
      <c r="J79" s="71">
        <f t="shared" si="5"/>
        <v>0</v>
      </c>
      <c r="K79" s="209"/>
      <c r="L79" s="192"/>
    </row>
    <row r="80" spans="2:12" ht="15.75" thickBot="1">
      <c r="B80" s="197"/>
      <c r="C80" s="211"/>
      <c r="D80" s="79">
        <f t="shared" si="2"/>
        <v>150</v>
      </c>
      <c r="E80" s="48" t="s">
        <v>162</v>
      </c>
      <c r="F80" s="49" t="s">
        <v>248</v>
      </c>
      <c r="G80" s="49">
        <v>1</v>
      </c>
      <c r="H80" s="49">
        <v>1</v>
      </c>
      <c r="I80" s="50">
        <v>0</v>
      </c>
      <c r="J80" s="74">
        <f t="shared" si="5"/>
        <v>0</v>
      </c>
      <c r="K80" s="212"/>
      <c r="L80" s="192"/>
    </row>
    <row r="81" spans="2:12">
      <c r="B81" s="197"/>
      <c r="C81" s="189" t="s">
        <v>238</v>
      </c>
      <c r="D81" s="80">
        <f t="shared" si="2"/>
        <v>151</v>
      </c>
      <c r="E81" s="51" t="s">
        <v>163</v>
      </c>
      <c r="F81" s="52" t="s">
        <v>187</v>
      </c>
      <c r="G81" s="52">
        <v>3</v>
      </c>
      <c r="H81" s="52">
        <v>0</v>
      </c>
      <c r="I81" s="53">
        <v>0</v>
      </c>
      <c r="J81" s="111">
        <f t="shared" si="5"/>
        <v>0</v>
      </c>
      <c r="K81" s="198">
        <f>SUM(J81:J85)</f>
        <v>0</v>
      </c>
      <c r="L81" s="192"/>
    </row>
    <row r="82" spans="2:12">
      <c r="B82" s="197"/>
      <c r="C82" s="189"/>
      <c r="D82" s="78">
        <f t="shared" si="2"/>
        <v>152</v>
      </c>
      <c r="E82" s="45" t="s">
        <v>164</v>
      </c>
      <c r="F82" s="46" t="s">
        <v>187</v>
      </c>
      <c r="G82" s="46">
        <v>1</v>
      </c>
      <c r="H82" s="46">
        <v>0</v>
      </c>
      <c r="I82" s="47">
        <v>0</v>
      </c>
      <c r="J82" s="71">
        <f t="shared" si="5"/>
        <v>0</v>
      </c>
      <c r="K82" s="199"/>
      <c r="L82" s="192"/>
    </row>
    <row r="83" spans="2:12">
      <c r="B83" s="197"/>
      <c r="C83" s="189"/>
      <c r="D83" s="78">
        <f t="shared" si="2"/>
        <v>153</v>
      </c>
      <c r="E83" s="45" t="s">
        <v>165</v>
      </c>
      <c r="F83" s="46" t="s">
        <v>27</v>
      </c>
      <c r="G83" s="46">
        <v>70</v>
      </c>
      <c r="H83" s="46">
        <v>0</v>
      </c>
      <c r="I83" s="47">
        <v>0</v>
      </c>
      <c r="J83" s="71">
        <f t="shared" si="5"/>
        <v>0</v>
      </c>
      <c r="K83" s="199"/>
      <c r="L83" s="192"/>
    </row>
    <row r="84" spans="2:12">
      <c r="B84" s="197"/>
      <c r="C84" s="189"/>
      <c r="D84" s="78">
        <f t="shared" si="2"/>
        <v>154</v>
      </c>
      <c r="E84" s="45" t="s">
        <v>166</v>
      </c>
      <c r="F84" s="46" t="s">
        <v>248</v>
      </c>
      <c r="G84" s="46">
        <v>1</v>
      </c>
      <c r="H84" s="46">
        <v>1</v>
      </c>
      <c r="I84" s="47">
        <v>0</v>
      </c>
      <c r="J84" s="71">
        <f t="shared" si="5"/>
        <v>0</v>
      </c>
      <c r="K84" s="199"/>
      <c r="L84" s="192"/>
    </row>
    <row r="85" spans="2:12" ht="15.75" thickBot="1">
      <c r="B85" s="197"/>
      <c r="C85" s="190"/>
      <c r="D85" s="79">
        <f t="shared" si="2"/>
        <v>155</v>
      </c>
      <c r="E85" s="48" t="s">
        <v>167</v>
      </c>
      <c r="F85" s="49" t="s">
        <v>248</v>
      </c>
      <c r="G85" s="49">
        <v>1</v>
      </c>
      <c r="H85" s="49">
        <v>1</v>
      </c>
      <c r="I85" s="50">
        <v>0</v>
      </c>
      <c r="J85" s="74">
        <f t="shared" si="5"/>
        <v>0</v>
      </c>
      <c r="K85" s="199"/>
      <c r="L85" s="192"/>
    </row>
    <row r="86" spans="2:12" ht="15.75" thickBot="1">
      <c r="B86" s="197"/>
      <c r="C86" s="194" t="s">
        <v>239</v>
      </c>
      <c r="D86" s="77">
        <f t="shared" si="2"/>
        <v>156</v>
      </c>
      <c r="E86" s="42" t="s">
        <v>395</v>
      </c>
      <c r="F86" s="43" t="s">
        <v>248</v>
      </c>
      <c r="G86" s="43">
        <v>1</v>
      </c>
      <c r="H86" s="43">
        <v>1</v>
      </c>
      <c r="I86" s="44">
        <v>0</v>
      </c>
      <c r="J86" s="73">
        <f t="shared" si="5"/>
        <v>0</v>
      </c>
      <c r="K86" s="199"/>
      <c r="L86" s="193"/>
    </row>
    <row r="87" spans="2:12" s="114" customFormat="1">
      <c r="B87" s="197"/>
      <c r="C87" s="195"/>
      <c r="D87" s="78">
        <f t="shared" si="2"/>
        <v>157</v>
      </c>
      <c r="E87" s="45" t="s">
        <v>396</v>
      </c>
      <c r="F87" s="46" t="s">
        <v>248</v>
      </c>
      <c r="G87" s="46">
        <v>1</v>
      </c>
      <c r="H87" s="46">
        <v>1</v>
      </c>
      <c r="I87" s="47">
        <v>0</v>
      </c>
      <c r="J87" s="71">
        <f t="shared" ref="J87" si="6">I87*H87</f>
        <v>0</v>
      </c>
      <c r="K87" s="199"/>
      <c r="L87" s="132"/>
    </row>
    <row r="88" spans="2:12" s="114" customFormat="1" ht="15.75" thickBot="1">
      <c r="B88" s="197"/>
      <c r="C88" s="195"/>
      <c r="D88" s="79">
        <f t="shared" si="2"/>
        <v>158</v>
      </c>
      <c r="E88" s="48" t="s">
        <v>442</v>
      </c>
      <c r="F88" s="49" t="s">
        <v>248</v>
      </c>
      <c r="G88" s="49">
        <v>1</v>
      </c>
      <c r="H88" s="49">
        <v>1</v>
      </c>
      <c r="I88" s="50">
        <v>0</v>
      </c>
      <c r="J88" s="74">
        <f t="shared" si="5"/>
        <v>0</v>
      </c>
      <c r="K88" s="200"/>
      <c r="L88" s="112"/>
    </row>
    <row r="89" spans="2:12" ht="45.75" thickBot="1">
      <c r="B89" s="191" t="s">
        <v>240</v>
      </c>
      <c r="C89" s="54" t="s">
        <v>241</v>
      </c>
      <c r="D89" s="81">
        <f t="shared" si="2"/>
        <v>159</v>
      </c>
      <c r="E89" s="55" t="s">
        <v>138</v>
      </c>
      <c r="F89" s="56" t="s">
        <v>248</v>
      </c>
      <c r="G89" s="56">
        <v>1</v>
      </c>
      <c r="H89" s="56">
        <v>1</v>
      </c>
      <c r="I89" s="57">
        <v>0</v>
      </c>
      <c r="J89" s="72">
        <f t="shared" si="5"/>
        <v>0</v>
      </c>
      <c r="K89" s="84">
        <f>SUM(J89)</f>
        <v>0</v>
      </c>
      <c r="L89" s="201">
        <f>SUM(K89:K108)</f>
        <v>0</v>
      </c>
    </row>
    <row r="90" spans="2:12">
      <c r="B90" s="189"/>
      <c r="C90" s="191" t="s">
        <v>242</v>
      </c>
      <c r="D90" s="77">
        <f t="shared" ref="D90:D104" si="7">D89+1</f>
        <v>160</v>
      </c>
      <c r="E90" s="42" t="s">
        <v>168</v>
      </c>
      <c r="F90" s="43" t="s">
        <v>248</v>
      </c>
      <c r="G90" s="43">
        <v>1</v>
      </c>
      <c r="H90" s="43">
        <v>1</v>
      </c>
      <c r="I90" s="44">
        <v>0</v>
      </c>
      <c r="J90" s="73">
        <f t="shared" si="5"/>
        <v>0</v>
      </c>
      <c r="K90" s="201">
        <f>SUM(J90:J96)</f>
        <v>0</v>
      </c>
      <c r="L90" s="192"/>
    </row>
    <row r="91" spans="2:12">
      <c r="B91" s="189"/>
      <c r="C91" s="189"/>
      <c r="D91" s="78">
        <f t="shared" si="7"/>
        <v>161</v>
      </c>
      <c r="E91" s="45" t="s">
        <v>169</v>
      </c>
      <c r="F91" s="46" t="s">
        <v>187</v>
      </c>
      <c r="G91" s="46">
        <v>3</v>
      </c>
      <c r="H91" s="46">
        <v>0</v>
      </c>
      <c r="I91" s="47">
        <v>0</v>
      </c>
      <c r="J91" s="71">
        <f t="shared" si="5"/>
        <v>0</v>
      </c>
      <c r="K91" s="192"/>
      <c r="L91" s="192"/>
    </row>
    <row r="92" spans="2:12">
      <c r="B92" s="189"/>
      <c r="C92" s="189"/>
      <c r="D92" s="78">
        <f t="shared" si="7"/>
        <v>162</v>
      </c>
      <c r="E92" s="45" t="s">
        <v>170</v>
      </c>
      <c r="F92" s="46" t="s">
        <v>187</v>
      </c>
      <c r="G92" s="46">
        <v>3</v>
      </c>
      <c r="H92" s="46">
        <v>0</v>
      </c>
      <c r="I92" s="47">
        <v>0</v>
      </c>
      <c r="J92" s="71">
        <f t="shared" si="5"/>
        <v>0</v>
      </c>
      <c r="K92" s="192"/>
      <c r="L92" s="192"/>
    </row>
    <row r="93" spans="2:12">
      <c r="B93" s="189"/>
      <c r="C93" s="189"/>
      <c r="D93" s="78">
        <f t="shared" si="7"/>
        <v>163</v>
      </c>
      <c r="E93" s="45" t="s">
        <v>171</v>
      </c>
      <c r="F93" s="46" t="s">
        <v>187</v>
      </c>
      <c r="G93" s="46">
        <v>1</v>
      </c>
      <c r="H93" s="46">
        <v>0</v>
      </c>
      <c r="I93" s="47">
        <v>0</v>
      </c>
      <c r="J93" s="71">
        <f t="shared" si="5"/>
        <v>0</v>
      </c>
      <c r="K93" s="192"/>
      <c r="L93" s="192"/>
    </row>
    <row r="94" spans="2:12">
      <c r="B94" s="189"/>
      <c r="C94" s="189"/>
      <c r="D94" s="78">
        <f t="shared" si="7"/>
        <v>164</v>
      </c>
      <c r="E94" s="45" t="s">
        <v>172</v>
      </c>
      <c r="F94" s="46" t="s">
        <v>248</v>
      </c>
      <c r="G94" s="46">
        <v>1</v>
      </c>
      <c r="H94" s="46">
        <v>1</v>
      </c>
      <c r="I94" s="47">
        <v>0</v>
      </c>
      <c r="J94" s="71">
        <f t="shared" si="5"/>
        <v>0</v>
      </c>
      <c r="K94" s="192"/>
      <c r="L94" s="192"/>
    </row>
    <row r="95" spans="2:12">
      <c r="B95" s="189"/>
      <c r="C95" s="189"/>
      <c r="D95" s="78">
        <f t="shared" si="7"/>
        <v>165</v>
      </c>
      <c r="E95" s="45" t="s">
        <v>173</v>
      </c>
      <c r="F95" s="46" t="s">
        <v>248</v>
      </c>
      <c r="G95" s="46">
        <v>1</v>
      </c>
      <c r="H95" s="46">
        <v>1</v>
      </c>
      <c r="I95" s="47">
        <v>0</v>
      </c>
      <c r="J95" s="71">
        <f t="shared" si="5"/>
        <v>0</v>
      </c>
      <c r="K95" s="192"/>
      <c r="L95" s="192"/>
    </row>
    <row r="96" spans="2:12" ht="15.75" thickBot="1">
      <c r="B96" s="189"/>
      <c r="C96" s="190"/>
      <c r="D96" s="79">
        <f t="shared" si="7"/>
        <v>166</v>
      </c>
      <c r="E96" s="48" t="s">
        <v>174</v>
      </c>
      <c r="F96" s="49" t="s">
        <v>248</v>
      </c>
      <c r="G96" s="49">
        <v>1</v>
      </c>
      <c r="H96" s="49">
        <v>1</v>
      </c>
      <c r="I96" s="50">
        <v>0</v>
      </c>
      <c r="J96" s="74">
        <f t="shared" si="5"/>
        <v>0</v>
      </c>
      <c r="K96" s="193"/>
      <c r="L96" s="192"/>
    </row>
    <row r="97" spans="2:12">
      <c r="B97" s="189"/>
      <c r="C97" s="191" t="s">
        <v>243</v>
      </c>
      <c r="D97" s="77">
        <f t="shared" si="7"/>
        <v>167</v>
      </c>
      <c r="E97" s="42" t="s">
        <v>175</v>
      </c>
      <c r="F97" s="43" t="s">
        <v>187</v>
      </c>
      <c r="G97" s="43">
        <v>2</v>
      </c>
      <c r="H97" s="43">
        <v>0</v>
      </c>
      <c r="I97" s="44">
        <v>0</v>
      </c>
      <c r="J97" s="73">
        <f t="shared" si="5"/>
        <v>0</v>
      </c>
      <c r="K97" s="201">
        <f>SUM(J97:J102)</f>
        <v>0</v>
      </c>
      <c r="L97" s="192"/>
    </row>
    <row r="98" spans="2:12">
      <c r="B98" s="189"/>
      <c r="C98" s="189"/>
      <c r="D98" s="78">
        <f t="shared" si="7"/>
        <v>168</v>
      </c>
      <c r="E98" s="45" t="s">
        <v>176</v>
      </c>
      <c r="F98" s="46" t="s">
        <v>187</v>
      </c>
      <c r="G98" s="46">
        <v>2</v>
      </c>
      <c r="H98" s="46">
        <v>0</v>
      </c>
      <c r="I98" s="47">
        <v>0</v>
      </c>
      <c r="J98" s="71">
        <f t="shared" si="5"/>
        <v>0</v>
      </c>
      <c r="K98" s="192"/>
      <c r="L98" s="192"/>
    </row>
    <row r="99" spans="2:12">
      <c r="B99" s="189"/>
      <c r="C99" s="189"/>
      <c r="D99" s="78">
        <f t="shared" si="7"/>
        <v>169</v>
      </c>
      <c r="E99" s="45" t="s">
        <v>177</v>
      </c>
      <c r="F99" s="46" t="s">
        <v>187</v>
      </c>
      <c r="G99" s="46">
        <v>2</v>
      </c>
      <c r="H99" s="46">
        <v>0</v>
      </c>
      <c r="I99" s="47">
        <v>0</v>
      </c>
      <c r="J99" s="71">
        <f t="shared" si="5"/>
        <v>0</v>
      </c>
      <c r="K99" s="192"/>
      <c r="L99" s="192"/>
    </row>
    <row r="100" spans="2:12">
      <c r="B100" s="189"/>
      <c r="C100" s="189"/>
      <c r="D100" s="78">
        <f t="shared" si="7"/>
        <v>170</v>
      </c>
      <c r="E100" s="45" t="s">
        <v>178</v>
      </c>
      <c r="F100" s="46" t="s">
        <v>187</v>
      </c>
      <c r="G100" s="46">
        <v>1</v>
      </c>
      <c r="H100" s="46">
        <v>0</v>
      </c>
      <c r="I100" s="47">
        <v>0</v>
      </c>
      <c r="J100" s="71">
        <f t="shared" si="5"/>
        <v>0</v>
      </c>
      <c r="K100" s="192"/>
      <c r="L100" s="192"/>
    </row>
    <row r="101" spans="2:12">
      <c r="B101" s="189"/>
      <c r="C101" s="189"/>
      <c r="D101" s="78">
        <f t="shared" si="7"/>
        <v>171</v>
      </c>
      <c r="E101" s="45" t="s">
        <v>179</v>
      </c>
      <c r="F101" s="46" t="s">
        <v>27</v>
      </c>
      <c r="G101" s="46">
        <v>130</v>
      </c>
      <c r="H101" s="46">
        <v>0</v>
      </c>
      <c r="I101" s="47">
        <v>0</v>
      </c>
      <c r="J101" s="71">
        <f t="shared" si="5"/>
        <v>0</v>
      </c>
      <c r="K101" s="192"/>
      <c r="L101" s="192"/>
    </row>
    <row r="102" spans="2:12" ht="15.75" thickBot="1">
      <c r="B102" s="189"/>
      <c r="C102" s="190"/>
      <c r="D102" s="79">
        <f t="shared" si="7"/>
        <v>172</v>
      </c>
      <c r="E102" s="48" t="s">
        <v>180</v>
      </c>
      <c r="F102" s="49" t="s">
        <v>248</v>
      </c>
      <c r="G102" s="49">
        <v>1</v>
      </c>
      <c r="H102" s="49">
        <v>1</v>
      </c>
      <c r="I102" s="50">
        <v>0</v>
      </c>
      <c r="J102" s="74">
        <f t="shared" si="5"/>
        <v>0</v>
      </c>
      <c r="K102" s="193"/>
      <c r="L102" s="192"/>
    </row>
    <row r="103" spans="2:12" ht="45.75" thickBot="1">
      <c r="B103" s="189"/>
      <c r="C103" s="61" t="s">
        <v>244</v>
      </c>
      <c r="D103" s="106">
        <f t="shared" si="7"/>
        <v>173</v>
      </c>
      <c r="E103" s="107" t="s">
        <v>181</v>
      </c>
      <c r="F103" s="108" t="s">
        <v>27</v>
      </c>
      <c r="G103" s="108">
        <v>25</v>
      </c>
      <c r="H103" s="108">
        <v>0</v>
      </c>
      <c r="I103" s="109">
        <v>0</v>
      </c>
      <c r="J103" s="110">
        <f t="shared" si="5"/>
        <v>0</v>
      </c>
      <c r="K103" s="85">
        <f>SUM(J103:J103)</f>
        <v>0</v>
      </c>
      <c r="L103" s="192"/>
    </row>
    <row r="104" spans="2:12">
      <c r="B104" s="189"/>
      <c r="C104" s="191" t="s">
        <v>245</v>
      </c>
      <c r="D104" s="77">
        <f t="shared" si="7"/>
        <v>174</v>
      </c>
      <c r="E104" s="42" t="s">
        <v>182</v>
      </c>
      <c r="F104" s="43" t="s">
        <v>27</v>
      </c>
      <c r="G104" s="43">
        <v>30</v>
      </c>
      <c r="H104" s="43">
        <v>0</v>
      </c>
      <c r="I104" s="44">
        <v>0</v>
      </c>
      <c r="J104" s="73">
        <f t="shared" si="5"/>
        <v>0</v>
      </c>
      <c r="K104" s="201">
        <f>SUM(J104:J108)</f>
        <v>0</v>
      </c>
      <c r="L104" s="192"/>
    </row>
    <row r="105" spans="2:12">
      <c r="B105" s="189"/>
      <c r="C105" s="189"/>
      <c r="D105" s="78"/>
      <c r="E105" s="45" t="s">
        <v>158</v>
      </c>
      <c r="F105" s="46" t="s">
        <v>183</v>
      </c>
      <c r="G105" s="46"/>
      <c r="H105" s="46"/>
      <c r="I105" s="47"/>
      <c r="J105" s="47"/>
      <c r="K105" s="192"/>
      <c r="L105" s="192"/>
    </row>
    <row r="106" spans="2:12">
      <c r="B106" s="189"/>
      <c r="C106" s="189"/>
      <c r="D106" s="78">
        <f>D104+1</f>
        <v>175</v>
      </c>
      <c r="E106" s="45" t="s">
        <v>159</v>
      </c>
      <c r="F106" s="46" t="s">
        <v>248</v>
      </c>
      <c r="G106" s="46">
        <v>1</v>
      </c>
      <c r="H106" s="46">
        <v>1</v>
      </c>
      <c r="I106" s="47">
        <v>0</v>
      </c>
      <c r="J106" s="71">
        <f t="shared" si="5"/>
        <v>0</v>
      </c>
      <c r="K106" s="192"/>
      <c r="L106" s="192"/>
    </row>
    <row r="107" spans="2:12">
      <c r="B107" s="189"/>
      <c r="C107" s="189"/>
      <c r="D107" s="78">
        <f>D106+1</f>
        <v>176</v>
      </c>
      <c r="E107" s="45" t="s">
        <v>160</v>
      </c>
      <c r="F107" s="46" t="s">
        <v>248</v>
      </c>
      <c r="G107" s="46">
        <v>1</v>
      </c>
      <c r="H107" s="46">
        <v>1</v>
      </c>
      <c r="I107" s="47">
        <v>0</v>
      </c>
      <c r="J107" s="71">
        <f t="shared" si="5"/>
        <v>0</v>
      </c>
      <c r="K107" s="192"/>
      <c r="L107" s="192"/>
    </row>
    <row r="108" spans="2:12" ht="15.75" thickBot="1">
      <c r="B108" s="190"/>
      <c r="C108" s="190"/>
      <c r="D108" s="79">
        <f>D107+1</f>
        <v>177</v>
      </c>
      <c r="E108" s="48" t="s">
        <v>162</v>
      </c>
      <c r="F108" s="49" t="s">
        <v>248</v>
      </c>
      <c r="G108" s="49">
        <v>1</v>
      </c>
      <c r="H108" s="49">
        <v>1</v>
      </c>
      <c r="I108" s="50">
        <v>0</v>
      </c>
      <c r="J108" s="74">
        <f t="shared" si="5"/>
        <v>0</v>
      </c>
      <c r="K108" s="193"/>
      <c r="L108" s="193"/>
    </row>
    <row r="109" spans="2:12" ht="15.75" thickBot="1">
      <c r="B109" s="186" t="s">
        <v>8</v>
      </c>
      <c r="C109" s="187"/>
      <c r="D109" s="187"/>
      <c r="E109" s="187"/>
      <c r="F109" s="187"/>
      <c r="G109" s="187"/>
      <c r="H109" s="187"/>
      <c r="I109" s="187"/>
      <c r="J109" s="187"/>
      <c r="K109" s="188"/>
      <c r="L109" s="101">
        <f>SUM(L8:L108)</f>
        <v>0</v>
      </c>
    </row>
    <row r="110" spans="2:12">
      <c r="B110" s="62"/>
      <c r="C110" s="62"/>
      <c r="D110" s="62"/>
      <c r="E110" s="62"/>
      <c r="F110" s="62"/>
      <c r="G110" s="63"/>
      <c r="H110" s="64"/>
      <c r="I110" s="65"/>
      <c r="J110" s="65"/>
      <c r="K110" s="65"/>
      <c r="L110" s="65"/>
    </row>
    <row r="111" spans="2:12">
      <c r="B111" s="62"/>
      <c r="C111" s="62"/>
      <c r="D111" s="62"/>
      <c r="E111" s="62"/>
      <c r="F111" s="62"/>
      <c r="G111" s="63"/>
      <c r="H111" s="64"/>
      <c r="I111" s="65"/>
      <c r="J111" s="65"/>
      <c r="K111" s="65"/>
      <c r="L111" s="65"/>
    </row>
    <row r="112" spans="2:12">
      <c r="B112" s="62"/>
      <c r="C112" s="62"/>
      <c r="D112" s="62"/>
      <c r="E112" s="62"/>
      <c r="F112" s="62"/>
      <c r="G112" s="63"/>
      <c r="H112" s="64"/>
      <c r="I112" s="65"/>
      <c r="J112" s="65"/>
      <c r="K112" s="65"/>
      <c r="L112" s="65"/>
    </row>
    <row r="113" spans="2:12">
      <c r="B113" s="62"/>
      <c r="C113" s="62"/>
      <c r="D113" s="62"/>
      <c r="E113" s="62"/>
      <c r="F113" s="62"/>
      <c r="G113" s="63"/>
      <c r="H113" s="64"/>
      <c r="I113" s="65"/>
      <c r="J113" s="65"/>
      <c r="K113" s="65"/>
      <c r="L113" s="65"/>
    </row>
    <row r="114" spans="2:12">
      <c r="B114" s="62"/>
      <c r="C114" s="62"/>
      <c r="D114" s="62"/>
      <c r="E114" s="62"/>
      <c r="F114" s="62"/>
      <c r="G114" s="63"/>
      <c r="H114" s="64"/>
      <c r="I114" s="66" t="s">
        <v>246</v>
      </c>
      <c r="J114" s="67">
        <f>SUMPRODUCT(H8:H108,I8:I108)</f>
        <v>0</v>
      </c>
      <c r="K114" s="67">
        <f>SUM(K8:K108)</f>
        <v>0</v>
      </c>
      <c r="L114" s="67">
        <f>SUM(L8:L108)</f>
        <v>0</v>
      </c>
    </row>
  </sheetData>
  <mergeCells count="36">
    <mergeCell ref="B2:L2"/>
    <mergeCell ref="B3:L3"/>
    <mergeCell ref="B4:L4"/>
    <mergeCell ref="B5:L5"/>
    <mergeCell ref="B8:B13"/>
    <mergeCell ref="C8:C13"/>
    <mergeCell ref="K8:K13"/>
    <mergeCell ref="L8:L13"/>
    <mergeCell ref="L14:L86"/>
    <mergeCell ref="C21:C23"/>
    <mergeCell ref="K21:K23"/>
    <mergeCell ref="C24:C52"/>
    <mergeCell ref="K24:K52"/>
    <mergeCell ref="C54:C59"/>
    <mergeCell ref="K54:K59"/>
    <mergeCell ref="C60:C65"/>
    <mergeCell ref="K60:K65"/>
    <mergeCell ref="C66:C74"/>
    <mergeCell ref="K66:K74"/>
    <mergeCell ref="C75:C80"/>
    <mergeCell ref="K75:K80"/>
    <mergeCell ref="L89:L108"/>
    <mergeCell ref="C90:C96"/>
    <mergeCell ref="K90:K96"/>
    <mergeCell ref="C97:C102"/>
    <mergeCell ref="K97:K102"/>
    <mergeCell ref="C104:C108"/>
    <mergeCell ref="K104:K108"/>
    <mergeCell ref="B109:K109"/>
    <mergeCell ref="C81:C85"/>
    <mergeCell ref="B89:B108"/>
    <mergeCell ref="C14:C18"/>
    <mergeCell ref="K14:K18"/>
    <mergeCell ref="C86:C88"/>
    <mergeCell ref="B14:B88"/>
    <mergeCell ref="K81:K88"/>
  </mergeCells>
  <phoneticPr fontId="4" type="noConversion"/>
  <conditionalFormatting sqref="D8:D108 G8:J108">
    <cfRule type="expression" dxfId="5" priority="1">
      <formula>$F8="HL"</formula>
    </cfRule>
    <cfRule type="expression" dxfId="4" priority="2">
      <formula>$F8="Inclus"</formula>
    </cfRule>
    <cfRule type="expression" dxfId="3" priority="3">
      <formula>$F8="PM"</formula>
    </cfRule>
  </conditionalFormatting>
  <conditionalFormatting sqref="F8:F108">
    <cfRule type="cellIs" dxfId="2" priority="13" operator="equal">
      <formula>"Inclus"</formula>
    </cfRule>
    <cfRule type="cellIs" dxfId="1" priority="14" operator="equal">
      <formula>"HL"</formula>
    </cfRule>
    <cfRule type="cellIs" dxfId="0" priority="15" operator="equal">
      <formula>"PM"</formula>
    </cfRule>
  </conditionalFormatting>
  <pageMargins left="0.23622047244094491" right="0.23622047244094491" top="0.74803149606299213" bottom="0.74803149606299213" header="0.31496062992125984" footer="0.31496062992125984"/>
  <pageSetup paperSize="8" scale="65" orientation="portrait" r:id="rId1"/>
  <headerFooter>
    <oddFooter>&amp;L&amp;D&amp;C&amp;A&amp;F&amp;R&amp;P/&amp;N</oddFooter>
  </headerFooter>
  <rowBreaks count="1" manualBreakCount="1">
    <brk id="88"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5</vt:i4>
      </vt:variant>
    </vt:vector>
  </HeadingPairs>
  <TitlesOfParts>
    <vt:vector size="8" baseType="lpstr">
      <vt:lpstr>SYNTHESE</vt:lpstr>
      <vt:lpstr>DPGF SAUF ELEC</vt:lpstr>
      <vt:lpstr>DPGF CFO CFA</vt:lpstr>
      <vt:lpstr>'DPGF SAUF ELEC'!_Toc204181502</vt:lpstr>
      <vt:lpstr>'DPGF SAUF ELEC'!_Toc212847049</vt:lpstr>
      <vt:lpstr>'DPGF CFO CFA'!Zone_d_impression</vt:lpstr>
      <vt:lpstr>'DPGF SAUF ELEC'!Zone_d_impression</vt:lpstr>
      <vt:lpstr>SYNTHESE!Zone_d_impression</vt:lpstr>
    </vt:vector>
  </TitlesOfParts>
  <Company>DGAC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Daguet</dc:creator>
  <cp:lastModifiedBy>Pierre Champetier</cp:lastModifiedBy>
  <cp:lastPrinted>2025-10-14T13:29:57Z</cp:lastPrinted>
  <dcterms:created xsi:type="dcterms:W3CDTF">2024-01-24T18:01:27Z</dcterms:created>
  <dcterms:modified xsi:type="dcterms:W3CDTF">2025-11-12T09:42:41Z</dcterms:modified>
</cp:coreProperties>
</file>